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OVNÍ\Libčany- DS a  ZS -komplet\Libčany-DS a ZS-VÝKAZY VÝMĚR\Libčany DS STAVEBNÍ V\"/>
    </mc:Choice>
  </mc:AlternateContent>
  <xr:revisionPtr revIDLastSave="0" documentId="13_ncr:1_{E8755781-FA9D-43C5-A829-F87357DBB643}" xr6:coauthVersionLast="47" xr6:coauthVersionMax="47" xr10:uidLastSave="{00000000-0000-0000-0000-000000000000}"/>
  <bookViews>
    <workbookView xWindow="28920" yWindow="780" windowWidth="27360" windowHeight="14835" xr2:uid="{5A552E89-7810-48C4-9876-A1C209E3CDE2}"/>
  </bookViews>
  <sheets>
    <sheet name="SO01 - Dětská skupina s m..." sheetId="1" r:id="rId1"/>
  </sheets>
  <definedNames>
    <definedName name="_xlnm._FilterDatabase" localSheetId="0" hidden="1">'SO01 - Dětská skupina s m...'!$C$144:$K$1271</definedName>
    <definedName name="_xlnm.Print_Titles" localSheetId="0">'SO01 - Dětská skupina s m...'!$144:$144</definedName>
    <definedName name="_xlnm.Print_Area" localSheetId="0">'SO01 - Dětská skupina s m...'!$C$4:$J$76,'SO01 - Dětská skupina s m...'!$C$82:$J$126,'SO01 - Dětská skupina s m...'!$C$132:$K$1271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1271" i="1" l="1"/>
  <c r="BK1270" i="1" s="1"/>
  <c r="J1270" i="1" s="1"/>
  <c r="J125" i="1" s="1"/>
  <c r="BI1271" i="1"/>
  <c r="BH1271" i="1"/>
  <c r="BG1271" i="1"/>
  <c r="BF1271" i="1"/>
  <c r="T1271" i="1"/>
  <c r="R1271" i="1"/>
  <c r="R1270" i="1" s="1"/>
  <c r="P1271" i="1"/>
  <c r="J1271" i="1"/>
  <c r="BE1271" i="1" s="1"/>
  <c r="T1270" i="1"/>
  <c r="P1270" i="1"/>
  <c r="BK1269" i="1"/>
  <c r="BI1269" i="1"/>
  <c r="BH1269" i="1"/>
  <c r="BG1269" i="1"/>
  <c r="BF1269" i="1"/>
  <c r="BE1269" i="1"/>
  <c r="T1269" i="1"/>
  <c r="R1269" i="1"/>
  <c r="R1267" i="1" s="1"/>
  <c r="R1266" i="1" s="1"/>
  <c r="P1269" i="1"/>
  <c r="P1267" i="1" s="1"/>
  <c r="P1266" i="1" s="1"/>
  <c r="J1269" i="1"/>
  <c r="BK1268" i="1"/>
  <c r="BK1267" i="1" s="1"/>
  <c r="BI1268" i="1"/>
  <c r="BH1268" i="1"/>
  <c r="BG1268" i="1"/>
  <c r="BF1268" i="1"/>
  <c r="T1268" i="1"/>
  <c r="T1267" i="1" s="1"/>
  <c r="R1268" i="1"/>
  <c r="P1268" i="1"/>
  <c r="J1268" i="1"/>
  <c r="BE1268" i="1" s="1"/>
  <c r="T1266" i="1"/>
  <c r="BK1265" i="1"/>
  <c r="BI1265" i="1"/>
  <c r="BH1265" i="1"/>
  <c r="BG1265" i="1"/>
  <c r="BF1265" i="1"/>
  <c r="T1265" i="1"/>
  <c r="R1265" i="1"/>
  <c r="R1262" i="1" s="1"/>
  <c r="P1265" i="1"/>
  <c r="J1265" i="1"/>
  <c r="BE1265" i="1" s="1"/>
  <c r="BK1263" i="1"/>
  <c r="BI1263" i="1"/>
  <c r="BH1263" i="1"/>
  <c r="BG1263" i="1"/>
  <c r="BF1263" i="1"/>
  <c r="T1263" i="1"/>
  <c r="T1262" i="1" s="1"/>
  <c r="R1263" i="1"/>
  <c r="P1263" i="1"/>
  <c r="P1262" i="1" s="1"/>
  <c r="J1263" i="1"/>
  <c r="BE1263" i="1" s="1"/>
  <c r="BK1262" i="1"/>
  <c r="J1262" i="1" s="1"/>
  <c r="J122" i="1" s="1"/>
  <c r="BK1261" i="1"/>
  <c r="BI1261" i="1"/>
  <c r="BH1261" i="1"/>
  <c r="BG1261" i="1"/>
  <c r="BF1261" i="1"/>
  <c r="T1261" i="1"/>
  <c r="R1261" i="1"/>
  <c r="P1261" i="1"/>
  <c r="J1261" i="1"/>
  <c r="BE1261" i="1" s="1"/>
  <c r="BK1256" i="1"/>
  <c r="BI1256" i="1"/>
  <c r="BH1256" i="1"/>
  <c r="BG1256" i="1"/>
  <c r="BF1256" i="1"/>
  <c r="T1256" i="1"/>
  <c r="R1256" i="1"/>
  <c r="P1256" i="1"/>
  <c r="J1256" i="1"/>
  <c r="BE1256" i="1" s="1"/>
  <c r="BK1252" i="1"/>
  <c r="BI1252" i="1"/>
  <c r="BH1252" i="1"/>
  <c r="BG1252" i="1"/>
  <c r="BF1252" i="1"/>
  <c r="BE1252" i="1"/>
  <c r="T1252" i="1"/>
  <c r="R1252" i="1"/>
  <c r="P1252" i="1"/>
  <c r="J1252" i="1"/>
  <c r="BK1250" i="1"/>
  <c r="BI1250" i="1"/>
  <c r="BH1250" i="1"/>
  <c r="BG1250" i="1"/>
  <c r="BF1250" i="1"/>
  <c r="T1250" i="1"/>
  <c r="R1250" i="1"/>
  <c r="P1250" i="1"/>
  <c r="J1250" i="1"/>
  <c r="BE1250" i="1" s="1"/>
  <c r="BK1249" i="1"/>
  <c r="BI1249" i="1"/>
  <c r="BH1249" i="1"/>
  <c r="BG1249" i="1"/>
  <c r="BF1249" i="1"/>
  <c r="T1249" i="1"/>
  <c r="R1249" i="1"/>
  <c r="P1249" i="1"/>
  <c r="J1249" i="1"/>
  <c r="BE1249" i="1" s="1"/>
  <c r="BK1247" i="1"/>
  <c r="BI1247" i="1"/>
  <c r="BH1247" i="1"/>
  <c r="BG1247" i="1"/>
  <c r="BF1247" i="1"/>
  <c r="T1247" i="1"/>
  <c r="R1247" i="1"/>
  <c r="P1247" i="1"/>
  <c r="J1247" i="1"/>
  <c r="BE1247" i="1" s="1"/>
  <c r="BK1246" i="1"/>
  <c r="BI1246" i="1"/>
  <c r="BH1246" i="1"/>
  <c r="BG1246" i="1"/>
  <c r="BF1246" i="1"/>
  <c r="T1246" i="1"/>
  <c r="R1246" i="1"/>
  <c r="P1246" i="1"/>
  <c r="J1246" i="1"/>
  <c r="BE1246" i="1" s="1"/>
  <c r="BK1244" i="1"/>
  <c r="BI1244" i="1"/>
  <c r="BH1244" i="1"/>
  <c r="BG1244" i="1"/>
  <c r="BF1244" i="1"/>
  <c r="T1244" i="1"/>
  <c r="R1244" i="1"/>
  <c r="P1244" i="1"/>
  <c r="J1244" i="1"/>
  <c r="BE1244" i="1" s="1"/>
  <c r="BK1242" i="1"/>
  <c r="BI1242" i="1"/>
  <c r="BH1242" i="1"/>
  <c r="BG1242" i="1"/>
  <c r="BF1242" i="1"/>
  <c r="T1242" i="1"/>
  <c r="R1242" i="1"/>
  <c r="P1242" i="1"/>
  <c r="J1242" i="1"/>
  <c r="BE1242" i="1" s="1"/>
  <c r="BK1241" i="1"/>
  <c r="BK1240" i="1" s="1"/>
  <c r="J1240" i="1" s="1"/>
  <c r="BI1241" i="1"/>
  <c r="BH1241" i="1"/>
  <c r="BG1241" i="1"/>
  <c r="BF1241" i="1"/>
  <c r="T1241" i="1"/>
  <c r="T1240" i="1" s="1"/>
  <c r="R1241" i="1"/>
  <c r="P1241" i="1"/>
  <c r="J1241" i="1"/>
  <c r="BE1241" i="1" s="1"/>
  <c r="P1240" i="1"/>
  <c r="BK1213" i="1"/>
  <c r="BI1213" i="1"/>
  <c r="BH1213" i="1"/>
  <c r="BG1213" i="1"/>
  <c r="BF1213" i="1"/>
  <c r="T1213" i="1"/>
  <c r="T1212" i="1" s="1"/>
  <c r="R1213" i="1"/>
  <c r="P1213" i="1"/>
  <c r="P1212" i="1" s="1"/>
  <c r="J1213" i="1"/>
  <c r="BE1213" i="1" s="1"/>
  <c r="BK1212" i="1"/>
  <c r="J1212" i="1" s="1"/>
  <c r="R1212" i="1"/>
  <c r="BK1211" i="1"/>
  <c r="BI1211" i="1"/>
  <c r="BH1211" i="1"/>
  <c r="BG1211" i="1"/>
  <c r="BF1211" i="1"/>
  <c r="T1211" i="1"/>
  <c r="R1211" i="1"/>
  <c r="P1211" i="1"/>
  <c r="J1211" i="1"/>
  <c r="BE1211" i="1" s="1"/>
  <c r="BK1204" i="1"/>
  <c r="BI1204" i="1"/>
  <c r="BH1204" i="1"/>
  <c r="BG1204" i="1"/>
  <c r="BF1204" i="1"/>
  <c r="T1204" i="1"/>
  <c r="R1204" i="1"/>
  <c r="P1204" i="1"/>
  <c r="J1204" i="1"/>
  <c r="BE1204" i="1" s="1"/>
  <c r="BK1198" i="1"/>
  <c r="BI1198" i="1"/>
  <c r="BH1198" i="1"/>
  <c r="BG1198" i="1"/>
  <c r="BF1198" i="1"/>
  <c r="T1198" i="1"/>
  <c r="R1198" i="1"/>
  <c r="P1198" i="1"/>
  <c r="J1198" i="1"/>
  <c r="BE1198" i="1" s="1"/>
  <c r="BK1192" i="1"/>
  <c r="BI1192" i="1"/>
  <c r="BH1192" i="1"/>
  <c r="BG1192" i="1"/>
  <c r="BF1192" i="1"/>
  <c r="T1192" i="1"/>
  <c r="T1191" i="1" s="1"/>
  <c r="R1192" i="1"/>
  <c r="P1192" i="1"/>
  <c r="J1192" i="1"/>
  <c r="BE1192" i="1" s="1"/>
  <c r="P1191" i="1"/>
  <c r="BK1190" i="1"/>
  <c r="BI1190" i="1"/>
  <c r="BH1190" i="1"/>
  <c r="BG1190" i="1"/>
  <c r="BF1190" i="1"/>
  <c r="T1190" i="1"/>
  <c r="R1190" i="1"/>
  <c r="P1190" i="1"/>
  <c r="J1190" i="1"/>
  <c r="BE1190" i="1" s="1"/>
  <c r="BK1169" i="1"/>
  <c r="BI1169" i="1"/>
  <c r="BH1169" i="1"/>
  <c r="BG1169" i="1"/>
  <c r="BF1169" i="1"/>
  <c r="T1169" i="1"/>
  <c r="R1169" i="1"/>
  <c r="P1169" i="1"/>
  <c r="J1169" i="1"/>
  <c r="BE1169" i="1" s="1"/>
  <c r="BK1159" i="1"/>
  <c r="BI1159" i="1"/>
  <c r="BH1159" i="1"/>
  <c r="BG1159" i="1"/>
  <c r="BF1159" i="1"/>
  <c r="T1159" i="1"/>
  <c r="R1159" i="1"/>
  <c r="P1159" i="1"/>
  <c r="J1159" i="1"/>
  <c r="BE1159" i="1" s="1"/>
  <c r="BK1148" i="1"/>
  <c r="BI1148" i="1"/>
  <c r="BH1148" i="1"/>
  <c r="BG1148" i="1"/>
  <c r="BF1148" i="1"/>
  <c r="T1148" i="1"/>
  <c r="R1148" i="1"/>
  <c r="P1148" i="1"/>
  <c r="J1148" i="1"/>
  <c r="BE1148" i="1" s="1"/>
  <c r="BK1141" i="1"/>
  <c r="BI1141" i="1"/>
  <c r="BH1141" i="1"/>
  <c r="BG1141" i="1"/>
  <c r="BF1141" i="1"/>
  <c r="BE1141" i="1"/>
  <c r="T1141" i="1"/>
  <c r="R1141" i="1"/>
  <c r="P1141" i="1"/>
  <c r="J1141" i="1"/>
  <c r="BK1134" i="1"/>
  <c r="BI1134" i="1"/>
  <c r="BH1134" i="1"/>
  <c r="BG1134" i="1"/>
  <c r="BF1134" i="1"/>
  <c r="T1134" i="1"/>
  <c r="R1134" i="1"/>
  <c r="R1118" i="1" s="1"/>
  <c r="P1134" i="1"/>
  <c r="J1134" i="1"/>
  <c r="BE1134" i="1" s="1"/>
  <c r="BK1119" i="1"/>
  <c r="BI1119" i="1"/>
  <c r="BH1119" i="1"/>
  <c r="BG1119" i="1"/>
  <c r="BF1119" i="1"/>
  <c r="T1119" i="1"/>
  <c r="T1118" i="1" s="1"/>
  <c r="R1119" i="1"/>
  <c r="P1119" i="1"/>
  <c r="J1119" i="1"/>
  <c r="BE1119" i="1" s="1"/>
  <c r="BK1117" i="1"/>
  <c r="BI1117" i="1"/>
  <c r="BH1117" i="1"/>
  <c r="BG1117" i="1"/>
  <c r="BF1117" i="1"/>
  <c r="T1117" i="1"/>
  <c r="R1117" i="1"/>
  <c r="P1117" i="1"/>
  <c r="J1117" i="1"/>
  <c r="BE1117" i="1" s="1"/>
  <c r="BK1115" i="1"/>
  <c r="BI1115" i="1"/>
  <c r="BH1115" i="1"/>
  <c r="BG1115" i="1"/>
  <c r="BF1115" i="1"/>
  <c r="T1115" i="1"/>
  <c r="R1115" i="1"/>
  <c r="P1115" i="1"/>
  <c r="J1115" i="1"/>
  <c r="BE1115" i="1" s="1"/>
  <c r="BK1111" i="1"/>
  <c r="BI1111" i="1"/>
  <c r="BH1111" i="1"/>
  <c r="BG1111" i="1"/>
  <c r="BF1111" i="1"/>
  <c r="BE1111" i="1"/>
  <c r="T1111" i="1"/>
  <c r="R1111" i="1"/>
  <c r="P1111" i="1"/>
  <c r="J1111" i="1"/>
  <c r="BK1109" i="1"/>
  <c r="BI1109" i="1"/>
  <c r="BH1109" i="1"/>
  <c r="BG1109" i="1"/>
  <c r="BF1109" i="1"/>
  <c r="T1109" i="1"/>
  <c r="R1109" i="1"/>
  <c r="P1109" i="1"/>
  <c r="J1109" i="1"/>
  <c r="BE1109" i="1" s="1"/>
  <c r="BK1107" i="1"/>
  <c r="BI1107" i="1"/>
  <c r="BH1107" i="1"/>
  <c r="BG1107" i="1"/>
  <c r="BF1107" i="1"/>
  <c r="T1107" i="1"/>
  <c r="R1107" i="1"/>
  <c r="P1107" i="1"/>
  <c r="P1104" i="1" s="1"/>
  <c r="J1107" i="1"/>
  <c r="BE1107" i="1" s="1"/>
  <c r="BK1105" i="1"/>
  <c r="BI1105" i="1"/>
  <c r="BH1105" i="1"/>
  <c r="BG1105" i="1"/>
  <c r="BF1105" i="1"/>
  <c r="BE1105" i="1"/>
  <c r="T1105" i="1"/>
  <c r="R1105" i="1"/>
  <c r="P1105" i="1"/>
  <c r="J1105" i="1"/>
  <c r="T1104" i="1"/>
  <c r="BK1103" i="1"/>
  <c r="BI1103" i="1"/>
  <c r="BH1103" i="1"/>
  <c r="BG1103" i="1"/>
  <c r="BF1103" i="1"/>
  <c r="T1103" i="1"/>
  <c r="R1103" i="1"/>
  <c r="P1103" i="1"/>
  <c r="J1103" i="1"/>
  <c r="BE1103" i="1" s="1"/>
  <c r="BK1099" i="1"/>
  <c r="BI1099" i="1"/>
  <c r="BH1099" i="1"/>
  <c r="BG1099" i="1"/>
  <c r="BF1099" i="1"/>
  <c r="T1099" i="1"/>
  <c r="R1099" i="1"/>
  <c r="P1099" i="1"/>
  <c r="J1099" i="1"/>
  <c r="BE1099" i="1" s="1"/>
  <c r="BK1097" i="1"/>
  <c r="BI1097" i="1"/>
  <c r="BH1097" i="1"/>
  <c r="BG1097" i="1"/>
  <c r="BF1097" i="1"/>
  <c r="BE1097" i="1"/>
  <c r="T1097" i="1"/>
  <c r="R1097" i="1"/>
  <c r="P1097" i="1"/>
  <c r="J1097" i="1"/>
  <c r="BK1093" i="1"/>
  <c r="BI1093" i="1"/>
  <c r="BH1093" i="1"/>
  <c r="BG1093" i="1"/>
  <c r="BF1093" i="1"/>
  <c r="BE1093" i="1"/>
  <c r="T1093" i="1"/>
  <c r="R1093" i="1"/>
  <c r="P1093" i="1"/>
  <c r="J1093" i="1"/>
  <c r="BK1092" i="1"/>
  <c r="BI1092" i="1"/>
  <c r="BH1092" i="1"/>
  <c r="BG1092" i="1"/>
  <c r="BF1092" i="1"/>
  <c r="T1092" i="1"/>
  <c r="R1092" i="1"/>
  <c r="P1092" i="1"/>
  <c r="J1092" i="1"/>
  <c r="BE1092" i="1" s="1"/>
  <c r="BK1091" i="1"/>
  <c r="BI1091" i="1"/>
  <c r="BH1091" i="1"/>
  <c r="BG1091" i="1"/>
  <c r="BF1091" i="1"/>
  <c r="T1091" i="1"/>
  <c r="R1091" i="1"/>
  <c r="P1091" i="1"/>
  <c r="J1091" i="1"/>
  <c r="BE1091" i="1" s="1"/>
  <c r="BK1089" i="1"/>
  <c r="BI1089" i="1"/>
  <c r="BH1089" i="1"/>
  <c r="BG1089" i="1"/>
  <c r="BF1089" i="1"/>
  <c r="T1089" i="1"/>
  <c r="R1089" i="1"/>
  <c r="P1089" i="1"/>
  <c r="J1089" i="1"/>
  <c r="BE1089" i="1" s="1"/>
  <c r="BK1088" i="1"/>
  <c r="BI1088" i="1"/>
  <c r="BH1088" i="1"/>
  <c r="BG1088" i="1"/>
  <c r="BF1088" i="1"/>
  <c r="T1088" i="1"/>
  <c r="R1088" i="1"/>
  <c r="P1088" i="1"/>
  <c r="J1088" i="1"/>
  <c r="BE1088" i="1" s="1"/>
  <c r="BK1086" i="1"/>
  <c r="BI1086" i="1"/>
  <c r="BH1086" i="1"/>
  <c r="BG1086" i="1"/>
  <c r="BF1086" i="1"/>
  <c r="BE1086" i="1"/>
  <c r="T1086" i="1"/>
  <c r="R1086" i="1"/>
  <c r="P1086" i="1"/>
  <c r="J1086" i="1"/>
  <c r="R1085" i="1"/>
  <c r="BK1084" i="1"/>
  <c r="BI1084" i="1"/>
  <c r="BH1084" i="1"/>
  <c r="BG1084" i="1"/>
  <c r="BF1084" i="1"/>
  <c r="T1084" i="1"/>
  <c r="R1084" i="1"/>
  <c r="P1084" i="1"/>
  <c r="J1084" i="1"/>
  <c r="BE1084" i="1" s="1"/>
  <c r="BK1082" i="1"/>
  <c r="BI1082" i="1"/>
  <c r="BH1082" i="1"/>
  <c r="BG1082" i="1"/>
  <c r="BF1082" i="1"/>
  <c r="T1082" i="1"/>
  <c r="R1082" i="1"/>
  <c r="P1082" i="1"/>
  <c r="J1082" i="1"/>
  <c r="BE1082" i="1" s="1"/>
  <c r="BK1080" i="1"/>
  <c r="BI1080" i="1"/>
  <c r="BH1080" i="1"/>
  <c r="BG1080" i="1"/>
  <c r="BF1080" i="1"/>
  <c r="T1080" i="1"/>
  <c r="R1080" i="1"/>
  <c r="P1080" i="1"/>
  <c r="J1080" i="1"/>
  <c r="BE1080" i="1" s="1"/>
  <c r="BK1076" i="1"/>
  <c r="BI1076" i="1"/>
  <c r="BH1076" i="1"/>
  <c r="BG1076" i="1"/>
  <c r="BF1076" i="1"/>
  <c r="T1076" i="1"/>
  <c r="R1076" i="1"/>
  <c r="P1076" i="1"/>
  <c r="J1076" i="1"/>
  <c r="BE1076" i="1" s="1"/>
  <c r="BK1075" i="1"/>
  <c r="BI1075" i="1"/>
  <c r="BH1075" i="1"/>
  <c r="BG1075" i="1"/>
  <c r="BF1075" i="1"/>
  <c r="T1075" i="1"/>
  <c r="R1075" i="1"/>
  <c r="P1075" i="1"/>
  <c r="J1075" i="1"/>
  <c r="BE1075" i="1" s="1"/>
  <c r="BK1074" i="1"/>
  <c r="BI1074" i="1"/>
  <c r="BH1074" i="1"/>
  <c r="BG1074" i="1"/>
  <c r="BF1074" i="1"/>
  <c r="T1074" i="1"/>
  <c r="R1074" i="1"/>
  <c r="P1074" i="1"/>
  <c r="J1074" i="1"/>
  <c r="BE1074" i="1" s="1"/>
  <c r="BK1073" i="1"/>
  <c r="BI1073" i="1"/>
  <c r="BH1073" i="1"/>
  <c r="BG1073" i="1"/>
  <c r="BF1073" i="1"/>
  <c r="T1073" i="1"/>
  <c r="R1073" i="1"/>
  <c r="P1073" i="1"/>
  <c r="J1073" i="1"/>
  <c r="BE1073" i="1" s="1"/>
  <c r="BK1072" i="1"/>
  <c r="BI1072" i="1"/>
  <c r="BH1072" i="1"/>
  <c r="BG1072" i="1"/>
  <c r="BF1072" i="1"/>
  <c r="BE1072" i="1"/>
  <c r="T1072" i="1"/>
  <c r="R1072" i="1"/>
  <c r="P1072" i="1"/>
  <c r="J1072" i="1"/>
  <c r="BK1070" i="1"/>
  <c r="BI1070" i="1"/>
  <c r="BH1070" i="1"/>
  <c r="BG1070" i="1"/>
  <c r="BF1070" i="1"/>
  <c r="T1070" i="1"/>
  <c r="R1070" i="1"/>
  <c r="P1070" i="1"/>
  <c r="J1070" i="1"/>
  <c r="BE1070" i="1" s="1"/>
  <c r="BK1069" i="1"/>
  <c r="BI1069" i="1"/>
  <c r="BH1069" i="1"/>
  <c r="BG1069" i="1"/>
  <c r="BF1069" i="1"/>
  <c r="T1069" i="1"/>
  <c r="R1069" i="1"/>
  <c r="P1069" i="1"/>
  <c r="J1069" i="1"/>
  <c r="BE1069" i="1" s="1"/>
  <c r="BK1067" i="1"/>
  <c r="BI1067" i="1"/>
  <c r="BH1067" i="1"/>
  <c r="BG1067" i="1"/>
  <c r="BF1067" i="1"/>
  <c r="BE1067" i="1"/>
  <c r="T1067" i="1"/>
  <c r="R1067" i="1"/>
  <c r="P1067" i="1"/>
  <c r="J1067" i="1"/>
  <c r="BK1066" i="1"/>
  <c r="BI1066" i="1"/>
  <c r="BH1066" i="1"/>
  <c r="BG1066" i="1"/>
  <c r="BF1066" i="1"/>
  <c r="T1066" i="1"/>
  <c r="R1066" i="1"/>
  <c r="P1066" i="1"/>
  <c r="J1066" i="1"/>
  <c r="BE1066" i="1" s="1"/>
  <c r="BK1064" i="1"/>
  <c r="BI1064" i="1"/>
  <c r="BH1064" i="1"/>
  <c r="BG1064" i="1"/>
  <c r="BF1064" i="1"/>
  <c r="T1064" i="1"/>
  <c r="R1064" i="1"/>
  <c r="P1064" i="1"/>
  <c r="J1064" i="1"/>
  <c r="BE1064" i="1" s="1"/>
  <c r="BK1063" i="1"/>
  <c r="BI1063" i="1"/>
  <c r="BH1063" i="1"/>
  <c r="BG1063" i="1"/>
  <c r="BF1063" i="1"/>
  <c r="T1063" i="1"/>
  <c r="R1063" i="1"/>
  <c r="P1063" i="1"/>
  <c r="J1063" i="1"/>
  <c r="BE1063" i="1" s="1"/>
  <c r="BK1062" i="1"/>
  <c r="BI1062" i="1"/>
  <c r="BH1062" i="1"/>
  <c r="BG1062" i="1"/>
  <c r="BF1062" i="1"/>
  <c r="T1062" i="1"/>
  <c r="R1062" i="1"/>
  <c r="P1062" i="1"/>
  <c r="J1062" i="1"/>
  <c r="BE1062" i="1" s="1"/>
  <c r="BK1061" i="1"/>
  <c r="BI1061" i="1"/>
  <c r="BH1061" i="1"/>
  <c r="BG1061" i="1"/>
  <c r="BF1061" i="1"/>
  <c r="T1061" i="1"/>
  <c r="R1061" i="1"/>
  <c r="P1061" i="1"/>
  <c r="J1061" i="1"/>
  <c r="BE1061" i="1" s="1"/>
  <c r="BK1060" i="1"/>
  <c r="BI1060" i="1"/>
  <c r="BH1060" i="1"/>
  <c r="BG1060" i="1"/>
  <c r="BF1060" i="1"/>
  <c r="BE1060" i="1"/>
  <c r="T1060" i="1"/>
  <c r="R1060" i="1"/>
  <c r="P1060" i="1"/>
  <c r="J1060" i="1"/>
  <c r="BK1059" i="1"/>
  <c r="BI1059" i="1"/>
  <c r="BH1059" i="1"/>
  <c r="BG1059" i="1"/>
  <c r="BF1059" i="1"/>
  <c r="T1059" i="1"/>
  <c r="R1059" i="1"/>
  <c r="P1059" i="1"/>
  <c r="J1059" i="1"/>
  <c r="BE1059" i="1" s="1"/>
  <c r="BK1058" i="1"/>
  <c r="BI1058" i="1"/>
  <c r="BH1058" i="1"/>
  <c r="BG1058" i="1"/>
  <c r="BF1058" i="1"/>
  <c r="T1058" i="1"/>
  <c r="R1058" i="1"/>
  <c r="P1058" i="1"/>
  <c r="J1058" i="1"/>
  <c r="BE1058" i="1" s="1"/>
  <c r="BK1057" i="1"/>
  <c r="BI1057" i="1"/>
  <c r="BH1057" i="1"/>
  <c r="BG1057" i="1"/>
  <c r="BF1057" i="1"/>
  <c r="T1057" i="1"/>
  <c r="R1057" i="1"/>
  <c r="P1057" i="1"/>
  <c r="J1057" i="1"/>
  <c r="BE1057" i="1" s="1"/>
  <c r="BK1056" i="1"/>
  <c r="BI1056" i="1"/>
  <c r="BH1056" i="1"/>
  <c r="BG1056" i="1"/>
  <c r="BF1056" i="1"/>
  <c r="T1056" i="1"/>
  <c r="R1056" i="1"/>
  <c r="P1056" i="1"/>
  <c r="J1056" i="1"/>
  <c r="BE1056" i="1" s="1"/>
  <c r="BK1055" i="1"/>
  <c r="BI1055" i="1"/>
  <c r="BH1055" i="1"/>
  <c r="BG1055" i="1"/>
  <c r="BF1055" i="1"/>
  <c r="T1055" i="1"/>
  <c r="R1055" i="1"/>
  <c r="P1055" i="1"/>
  <c r="J1055" i="1"/>
  <c r="BE1055" i="1" s="1"/>
  <c r="BK1054" i="1"/>
  <c r="BI1054" i="1"/>
  <c r="BH1054" i="1"/>
  <c r="BG1054" i="1"/>
  <c r="BF1054" i="1"/>
  <c r="BE1054" i="1"/>
  <c r="T1054" i="1"/>
  <c r="R1054" i="1"/>
  <c r="P1054" i="1"/>
  <c r="J1054" i="1"/>
  <c r="BK1053" i="1"/>
  <c r="BI1053" i="1"/>
  <c r="BH1053" i="1"/>
  <c r="BG1053" i="1"/>
  <c r="BF1053" i="1"/>
  <c r="T1053" i="1"/>
  <c r="R1053" i="1"/>
  <c r="P1053" i="1"/>
  <c r="J1053" i="1"/>
  <c r="BE1053" i="1" s="1"/>
  <c r="BK1052" i="1"/>
  <c r="BI1052" i="1"/>
  <c r="BH1052" i="1"/>
  <c r="BG1052" i="1"/>
  <c r="BF1052" i="1"/>
  <c r="T1052" i="1"/>
  <c r="R1052" i="1"/>
  <c r="P1052" i="1"/>
  <c r="J1052" i="1"/>
  <c r="BE1052" i="1" s="1"/>
  <c r="BK1050" i="1"/>
  <c r="BI1050" i="1"/>
  <c r="BH1050" i="1"/>
  <c r="BG1050" i="1"/>
  <c r="BF1050" i="1"/>
  <c r="T1050" i="1"/>
  <c r="R1050" i="1"/>
  <c r="P1050" i="1"/>
  <c r="J1050" i="1"/>
  <c r="BE1050" i="1" s="1"/>
  <c r="BK1048" i="1"/>
  <c r="BI1048" i="1"/>
  <c r="BH1048" i="1"/>
  <c r="BG1048" i="1"/>
  <c r="BF1048" i="1"/>
  <c r="T1048" i="1"/>
  <c r="R1048" i="1"/>
  <c r="P1048" i="1"/>
  <c r="J1048" i="1"/>
  <c r="BE1048" i="1" s="1"/>
  <c r="BK1047" i="1"/>
  <c r="BI1047" i="1"/>
  <c r="BH1047" i="1"/>
  <c r="BG1047" i="1"/>
  <c r="BF1047" i="1"/>
  <c r="T1047" i="1"/>
  <c r="R1047" i="1"/>
  <c r="P1047" i="1"/>
  <c r="P1044" i="1" s="1"/>
  <c r="J1047" i="1"/>
  <c r="BE1047" i="1" s="1"/>
  <c r="BK1045" i="1"/>
  <c r="BI1045" i="1"/>
  <c r="BH1045" i="1"/>
  <c r="BG1045" i="1"/>
  <c r="BF1045" i="1"/>
  <c r="T1045" i="1"/>
  <c r="R1045" i="1"/>
  <c r="P1045" i="1"/>
  <c r="J1045" i="1"/>
  <c r="BE1045" i="1" s="1"/>
  <c r="T1044" i="1"/>
  <c r="BK1043" i="1"/>
  <c r="BI1043" i="1"/>
  <c r="BH1043" i="1"/>
  <c r="BG1043" i="1"/>
  <c r="BF1043" i="1"/>
  <c r="T1043" i="1"/>
  <c r="R1043" i="1"/>
  <c r="P1043" i="1"/>
  <c r="J1043" i="1"/>
  <c r="BE1043" i="1" s="1"/>
  <c r="BK1042" i="1"/>
  <c r="BI1042" i="1"/>
  <c r="BH1042" i="1"/>
  <c r="BG1042" i="1"/>
  <c r="BF1042" i="1"/>
  <c r="T1042" i="1"/>
  <c r="R1042" i="1"/>
  <c r="P1042" i="1"/>
  <c r="J1042" i="1"/>
  <c r="BE1042" i="1" s="1"/>
  <c r="BK1040" i="1"/>
  <c r="BI1040" i="1"/>
  <c r="BH1040" i="1"/>
  <c r="BG1040" i="1"/>
  <c r="BF1040" i="1"/>
  <c r="T1040" i="1"/>
  <c r="R1040" i="1"/>
  <c r="P1040" i="1"/>
  <c r="J1040" i="1"/>
  <c r="BE1040" i="1" s="1"/>
  <c r="BK1039" i="1"/>
  <c r="BI1039" i="1"/>
  <c r="BH1039" i="1"/>
  <c r="BG1039" i="1"/>
  <c r="BF1039" i="1"/>
  <c r="BE1039" i="1"/>
  <c r="T1039" i="1"/>
  <c r="R1039" i="1"/>
  <c r="P1039" i="1"/>
  <c r="J1039" i="1"/>
  <c r="BK1038" i="1"/>
  <c r="BI1038" i="1"/>
  <c r="BH1038" i="1"/>
  <c r="BG1038" i="1"/>
  <c r="BF1038" i="1"/>
  <c r="T1038" i="1"/>
  <c r="R1038" i="1"/>
  <c r="P1038" i="1"/>
  <c r="J1038" i="1"/>
  <c r="BE1038" i="1" s="1"/>
  <c r="BK1036" i="1"/>
  <c r="BI1036" i="1"/>
  <c r="BH1036" i="1"/>
  <c r="BG1036" i="1"/>
  <c r="BF1036" i="1"/>
  <c r="T1036" i="1"/>
  <c r="R1036" i="1"/>
  <c r="P1036" i="1"/>
  <c r="J1036" i="1"/>
  <c r="BE1036" i="1" s="1"/>
  <c r="BK1034" i="1"/>
  <c r="BI1034" i="1"/>
  <c r="BH1034" i="1"/>
  <c r="BG1034" i="1"/>
  <c r="BF1034" i="1"/>
  <c r="T1034" i="1"/>
  <c r="R1034" i="1"/>
  <c r="P1034" i="1"/>
  <c r="J1034" i="1"/>
  <c r="BE1034" i="1" s="1"/>
  <c r="BK1033" i="1"/>
  <c r="BI1033" i="1"/>
  <c r="BH1033" i="1"/>
  <c r="BG1033" i="1"/>
  <c r="BF1033" i="1"/>
  <c r="T1033" i="1"/>
  <c r="R1033" i="1"/>
  <c r="P1033" i="1"/>
  <c r="J1033" i="1"/>
  <c r="BE1033" i="1" s="1"/>
  <c r="BK1031" i="1"/>
  <c r="BI1031" i="1"/>
  <c r="BH1031" i="1"/>
  <c r="BG1031" i="1"/>
  <c r="BF1031" i="1"/>
  <c r="BE1031" i="1"/>
  <c r="T1031" i="1"/>
  <c r="R1031" i="1"/>
  <c r="P1031" i="1"/>
  <c r="J1031" i="1"/>
  <c r="BK1028" i="1"/>
  <c r="BI1028" i="1"/>
  <c r="BH1028" i="1"/>
  <c r="BG1028" i="1"/>
  <c r="BF1028" i="1"/>
  <c r="BE1028" i="1"/>
  <c r="T1028" i="1"/>
  <c r="R1028" i="1"/>
  <c r="P1028" i="1"/>
  <c r="J1028" i="1"/>
  <c r="BK1025" i="1"/>
  <c r="BI1025" i="1"/>
  <c r="BH1025" i="1"/>
  <c r="BG1025" i="1"/>
  <c r="BF1025" i="1"/>
  <c r="T1025" i="1"/>
  <c r="R1025" i="1"/>
  <c r="P1025" i="1"/>
  <c r="J1025" i="1"/>
  <c r="BE1025" i="1" s="1"/>
  <c r="BK1023" i="1"/>
  <c r="BI1023" i="1"/>
  <c r="BH1023" i="1"/>
  <c r="BG1023" i="1"/>
  <c r="BF1023" i="1"/>
  <c r="BE1023" i="1"/>
  <c r="T1023" i="1"/>
  <c r="R1023" i="1"/>
  <c r="P1023" i="1"/>
  <c r="J1023" i="1"/>
  <c r="BK1022" i="1"/>
  <c r="BI1022" i="1"/>
  <c r="BH1022" i="1"/>
  <c r="BG1022" i="1"/>
  <c r="BF1022" i="1"/>
  <c r="T1022" i="1"/>
  <c r="R1022" i="1"/>
  <c r="P1022" i="1"/>
  <c r="J1022" i="1"/>
  <c r="BE1022" i="1" s="1"/>
  <c r="BK1020" i="1"/>
  <c r="BI1020" i="1"/>
  <c r="BH1020" i="1"/>
  <c r="BG1020" i="1"/>
  <c r="BF1020" i="1"/>
  <c r="T1020" i="1"/>
  <c r="R1020" i="1"/>
  <c r="P1020" i="1"/>
  <c r="J1020" i="1"/>
  <c r="BE1020" i="1" s="1"/>
  <c r="BK1018" i="1"/>
  <c r="BI1018" i="1"/>
  <c r="BH1018" i="1"/>
  <c r="BG1018" i="1"/>
  <c r="BF1018" i="1"/>
  <c r="T1018" i="1"/>
  <c r="R1018" i="1"/>
  <c r="P1018" i="1"/>
  <c r="J1018" i="1"/>
  <c r="BE1018" i="1" s="1"/>
  <c r="BK1014" i="1"/>
  <c r="BI1014" i="1"/>
  <c r="BH1014" i="1"/>
  <c r="BG1014" i="1"/>
  <c r="BF1014" i="1"/>
  <c r="BE1014" i="1"/>
  <c r="T1014" i="1"/>
  <c r="R1014" i="1"/>
  <c r="P1014" i="1"/>
  <c r="J1014" i="1"/>
  <c r="BK1012" i="1"/>
  <c r="BI1012" i="1"/>
  <c r="BH1012" i="1"/>
  <c r="BG1012" i="1"/>
  <c r="BF1012" i="1"/>
  <c r="T1012" i="1"/>
  <c r="R1012" i="1"/>
  <c r="P1012" i="1"/>
  <c r="J1012" i="1"/>
  <c r="BE1012" i="1" s="1"/>
  <c r="BK1009" i="1"/>
  <c r="BI1009" i="1"/>
  <c r="BH1009" i="1"/>
  <c r="BG1009" i="1"/>
  <c r="BF1009" i="1"/>
  <c r="T1009" i="1"/>
  <c r="R1009" i="1"/>
  <c r="P1009" i="1"/>
  <c r="J1009" i="1"/>
  <c r="BE1009" i="1" s="1"/>
  <c r="BK1007" i="1"/>
  <c r="BI1007" i="1"/>
  <c r="BH1007" i="1"/>
  <c r="BG1007" i="1"/>
  <c r="BF1007" i="1"/>
  <c r="T1007" i="1"/>
  <c r="R1007" i="1"/>
  <c r="P1007" i="1"/>
  <c r="J1007" i="1"/>
  <c r="BE1007" i="1" s="1"/>
  <c r="BK1004" i="1"/>
  <c r="BI1004" i="1"/>
  <c r="BH1004" i="1"/>
  <c r="BG1004" i="1"/>
  <c r="BF1004" i="1"/>
  <c r="T1004" i="1"/>
  <c r="R1004" i="1"/>
  <c r="P1004" i="1"/>
  <c r="J1004" i="1"/>
  <c r="BE1004" i="1" s="1"/>
  <c r="BK1002" i="1"/>
  <c r="BI1002" i="1"/>
  <c r="BH1002" i="1"/>
  <c r="BG1002" i="1"/>
  <c r="BF1002" i="1"/>
  <c r="T1002" i="1"/>
  <c r="R1002" i="1"/>
  <c r="P1002" i="1"/>
  <c r="J1002" i="1"/>
  <c r="BE1002" i="1" s="1"/>
  <c r="BK1000" i="1"/>
  <c r="BI1000" i="1"/>
  <c r="BH1000" i="1"/>
  <c r="BG1000" i="1"/>
  <c r="BF1000" i="1"/>
  <c r="T1000" i="1"/>
  <c r="R1000" i="1"/>
  <c r="R997" i="1" s="1"/>
  <c r="P1000" i="1"/>
  <c r="J1000" i="1"/>
  <c r="BE1000" i="1" s="1"/>
  <c r="BK998" i="1"/>
  <c r="BI998" i="1"/>
  <c r="BH998" i="1"/>
  <c r="BG998" i="1"/>
  <c r="BF998" i="1"/>
  <c r="T998" i="1"/>
  <c r="R998" i="1"/>
  <c r="P998" i="1"/>
  <c r="J998" i="1"/>
  <c r="BE998" i="1" s="1"/>
  <c r="BK996" i="1"/>
  <c r="BI996" i="1"/>
  <c r="BH996" i="1"/>
  <c r="BG996" i="1"/>
  <c r="BF996" i="1"/>
  <c r="T996" i="1"/>
  <c r="R996" i="1"/>
  <c r="P996" i="1"/>
  <c r="J996" i="1"/>
  <c r="BE996" i="1" s="1"/>
  <c r="BK993" i="1"/>
  <c r="BI993" i="1"/>
  <c r="BH993" i="1"/>
  <c r="BG993" i="1"/>
  <c r="BF993" i="1"/>
  <c r="T993" i="1"/>
  <c r="R993" i="1"/>
  <c r="P993" i="1"/>
  <c r="J993" i="1"/>
  <c r="BE993" i="1" s="1"/>
  <c r="BK991" i="1"/>
  <c r="BI991" i="1"/>
  <c r="BH991" i="1"/>
  <c r="BG991" i="1"/>
  <c r="BF991" i="1"/>
  <c r="T991" i="1"/>
  <c r="R991" i="1"/>
  <c r="P991" i="1"/>
  <c r="J991" i="1"/>
  <c r="BE991" i="1" s="1"/>
  <c r="BK989" i="1"/>
  <c r="BK988" i="1" s="1"/>
  <c r="J988" i="1" s="1"/>
  <c r="J113" i="1" s="1"/>
  <c r="BI989" i="1"/>
  <c r="BH989" i="1"/>
  <c r="BG989" i="1"/>
  <c r="BF989" i="1"/>
  <c r="T989" i="1"/>
  <c r="T988" i="1" s="1"/>
  <c r="R989" i="1"/>
  <c r="R988" i="1" s="1"/>
  <c r="P989" i="1"/>
  <c r="J989" i="1"/>
  <c r="BE989" i="1" s="1"/>
  <c r="P988" i="1"/>
  <c r="BK987" i="1"/>
  <c r="BI987" i="1"/>
  <c r="BH987" i="1"/>
  <c r="BG987" i="1"/>
  <c r="BF987" i="1"/>
  <c r="T987" i="1"/>
  <c r="R987" i="1"/>
  <c r="P987" i="1"/>
  <c r="J987" i="1"/>
  <c r="BE987" i="1" s="1"/>
  <c r="BK985" i="1"/>
  <c r="BI985" i="1"/>
  <c r="BH985" i="1"/>
  <c r="BG985" i="1"/>
  <c r="BF985" i="1"/>
  <c r="BE985" i="1"/>
  <c r="T985" i="1"/>
  <c r="R985" i="1"/>
  <c r="P985" i="1"/>
  <c r="J985" i="1"/>
  <c r="BK983" i="1"/>
  <c r="BI983" i="1"/>
  <c r="BH983" i="1"/>
  <c r="BG983" i="1"/>
  <c r="BF983" i="1"/>
  <c r="BE983" i="1"/>
  <c r="T983" i="1"/>
  <c r="R983" i="1"/>
  <c r="P983" i="1"/>
  <c r="J983" i="1"/>
  <c r="BK981" i="1"/>
  <c r="BI981" i="1"/>
  <c r="BH981" i="1"/>
  <c r="BG981" i="1"/>
  <c r="BF981" i="1"/>
  <c r="T981" i="1"/>
  <c r="R981" i="1"/>
  <c r="P981" i="1"/>
  <c r="J981" i="1"/>
  <c r="BE981" i="1" s="1"/>
  <c r="BK979" i="1"/>
  <c r="BI979" i="1"/>
  <c r="BH979" i="1"/>
  <c r="BG979" i="1"/>
  <c r="BF979" i="1"/>
  <c r="T979" i="1"/>
  <c r="R979" i="1"/>
  <c r="P979" i="1"/>
  <c r="J979" i="1"/>
  <c r="BE979" i="1" s="1"/>
  <c r="BK977" i="1"/>
  <c r="BI977" i="1"/>
  <c r="BH977" i="1"/>
  <c r="BG977" i="1"/>
  <c r="BF977" i="1"/>
  <c r="BE977" i="1"/>
  <c r="T977" i="1"/>
  <c r="R977" i="1"/>
  <c r="P977" i="1"/>
  <c r="J977" i="1"/>
  <c r="BK975" i="1"/>
  <c r="BI975" i="1"/>
  <c r="BH975" i="1"/>
  <c r="BG975" i="1"/>
  <c r="BF975" i="1"/>
  <c r="T975" i="1"/>
  <c r="R975" i="1"/>
  <c r="P975" i="1"/>
  <c r="J975" i="1"/>
  <c r="BE975" i="1" s="1"/>
  <c r="BK973" i="1"/>
  <c r="BI973" i="1"/>
  <c r="BH973" i="1"/>
  <c r="BG973" i="1"/>
  <c r="BF973" i="1"/>
  <c r="T973" i="1"/>
  <c r="R973" i="1"/>
  <c r="P973" i="1"/>
  <c r="J973" i="1"/>
  <c r="BE973" i="1" s="1"/>
  <c r="BK971" i="1"/>
  <c r="BI971" i="1"/>
  <c r="BH971" i="1"/>
  <c r="BG971" i="1"/>
  <c r="BF971" i="1"/>
  <c r="T971" i="1"/>
  <c r="R971" i="1"/>
  <c r="P971" i="1"/>
  <c r="J971" i="1"/>
  <c r="BE971" i="1" s="1"/>
  <c r="BK968" i="1"/>
  <c r="BI968" i="1"/>
  <c r="BH968" i="1"/>
  <c r="BG968" i="1"/>
  <c r="BF968" i="1"/>
  <c r="T968" i="1"/>
  <c r="R968" i="1"/>
  <c r="P968" i="1"/>
  <c r="J968" i="1"/>
  <c r="BE968" i="1" s="1"/>
  <c r="BK966" i="1"/>
  <c r="BI966" i="1"/>
  <c r="BH966" i="1"/>
  <c r="BG966" i="1"/>
  <c r="BF966" i="1"/>
  <c r="BE966" i="1"/>
  <c r="T966" i="1"/>
  <c r="R966" i="1"/>
  <c r="P966" i="1"/>
  <c r="J966" i="1"/>
  <c r="BK963" i="1"/>
  <c r="BI963" i="1"/>
  <c r="BH963" i="1"/>
  <c r="BG963" i="1"/>
  <c r="BF963" i="1"/>
  <c r="T963" i="1"/>
  <c r="R963" i="1"/>
  <c r="P963" i="1"/>
  <c r="J963" i="1"/>
  <c r="BE963" i="1" s="1"/>
  <c r="BK961" i="1"/>
  <c r="BI961" i="1"/>
  <c r="BH961" i="1"/>
  <c r="BG961" i="1"/>
  <c r="BF961" i="1"/>
  <c r="T961" i="1"/>
  <c r="R961" i="1"/>
  <c r="P961" i="1"/>
  <c r="J961" i="1"/>
  <c r="BE961" i="1" s="1"/>
  <c r="BK958" i="1"/>
  <c r="BI958" i="1"/>
  <c r="BH958" i="1"/>
  <c r="BG958" i="1"/>
  <c r="BF958" i="1"/>
  <c r="BE958" i="1"/>
  <c r="T958" i="1"/>
  <c r="R958" i="1"/>
  <c r="P958" i="1"/>
  <c r="J958" i="1"/>
  <c r="BK955" i="1"/>
  <c r="BI955" i="1"/>
  <c r="BH955" i="1"/>
  <c r="BG955" i="1"/>
  <c r="BF955" i="1"/>
  <c r="BE955" i="1"/>
  <c r="T955" i="1"/>
  <c r="R955" i="1"/>
  <c r="R954" i="1" s="1"/>
  <c r="P955" i="1"/>
  <c r="J955" i="1"/>
  <c r="BK953" i="1"/>
  <c r="BI953" i="1"/>
  <c r="BH953" i="1"/>
  <c r="BG953" i="1"/>
  <c r="BF953" i="1"/>
  <c r="BE953" i="1"/>
  <c r="T953" i="1"/>
  <c r="R953" i="1"/>
  <c r="P953" i="1"/>
  <c r="J953" i="1"/>
  <c r="BK952" i="1"/>
  <c r="BI952" i="1"/>
  <c r="BH952" i="1"/>
  <c r="BG952" i="1"/>
  <c r="BF952" i="1"/>
  <c r="T952" i="1"/>
  <c r="T951" i="1" s="1"/>
  <c r="R952" i="1"/>
  <c r="R951" i="1" s="1"/>
  <c r="P952" i="1"/>
  <c r="J952" i="1"/>
  <c r="BE952" i="1" s="1"/>
  <c r="P951" i="1"/>
  <c r="BK950" i="1"/>
  <c r="BI950" i="1"/>
  <c r="BH950" i="1"/>
  <c r="BG950" i="1"/>
  <c r="BF950" i="1"/>
  <c r="T950" i="1"/>
  <c r="R950" i="1"/>
  <c r="P950" i="1"/>
  <c r="J950" i="1"/>
  <c r="BE950" i="1" s="1"/>
  <c r="BK947" i="1"/>
  <c r="BI947" i="1"/>
  <c r="BH947" i="1"/>
  <c r="BG947" i="1"/>
  <c r="BF947" i="1"/>
  <c r="BE947" i="1"/>
  <c r="T947" i="1"/>
  <c r="R947" i="1"/>
  <c r="P947" i="1"/>
  <c r="J947" i="1"/>
  <c r="BK944" i="1"/>
  <c r="BI944" i="1"/>
  <c r="BH944" i="1"/>
  <c r="BG944" i="1"/>
  <c r="BF944" i="1"/>
  <c r="T944" i="1"/>
  <c r="R944" i="1"/>
  <c r="R940" i="1" s="1"/>
  <c r="P944" i="1"/>
  <c r="P940" i="1" s="1"/>
  <c r="J944" i="1"/>
  <c r="BE944" i="1" s="1"/>
  <c r="BK941" i="1"/>
  <c r="BI941" i="1"/>
  <c r="BH941" i="1"/>
  <c r="BG941" i="1"/>
  <c r="BF941" i="1"/>
  <c r="T941" i="1"/>
  <c r="T940" i="1" s="1"/>
  <c r="R941" i="1"/>
  <c r="P941" i="1"/>
  <c r="J941" i="1"/>
  <c r="BE941" i="1" s="1"/>
  <c r="BK939" i="1"/>
  <c r="BI939" i="1"/>
  <c r="BH939" i="1"/>
  <c r="BG939" i="1"/>
  <c r="BF939" i="1"/>
  <c r="T939" i="1"/>
  <c r="R939" i="1"/>
  <c r="P939" i="1"/>
  <c r="J939" i="1"/>
  <c r="BE939" i="1" s="1"/>
  <c r="BK938" i="1"/>
  <c r="BI938" i="1"/>
  <c r="BH938" i="1"/>
  <c r="BG938" i="1"/>
  <c r="BF938" i="1"/>
  <c r="T938" i="1"/>
  <c r="R938" i="1"/>
  <c r="P938" i="1"/>
  <c r="P936" i="1" s="1"/>
  <c r="J938" i="1"/>
  <c r="BE938" i="1" s="1"/>
  <c r="BK937" i="1"/>
  <c r="BK936" i="1" s="1"/>
  <c r="J936" i="1" s="1"/>
  <c r="J109" i="1" s="1"/>
  <c r="BI937" i="1"/>
  <c r="BH937" i="1"/>
  <c r="BG937" i="1"/>
  <c r="BF937" i="1"/>
  <c r="BE937" i="1"/>
  <c r="T937" i="1"/>
  <c r="R937" i="1"/>
  <c r="R936" i="1" s="1"/>
  <c r="P937" i="1"/>
  <c r="J937" i="1"/>
  <c r="T936" i="1"/>
  <c r="BK934" i="1"/>
  <c r="BK933" i="1" s="1"/>
  <c r="J933" i="1" s="1"/>
  <c r="J108" i="1" s="1"/>
  <c r="BI934" i="1"/>
  <c r="BH934" i="1"/>
  <c r="BG934" i="1"/>
  <c r="BF934" i="1"/>
  <c r="BE934" i="1"/>
  <c r="T934" i="1"/>
  <c r="T933" i="1" s="1"/>
  <c r="R934" i="1"/>
  <c r="R933" i="1" s="1"/>
  <c r="P934" i="1"/>
  <c r="P933" i="1" s="1"/>
  <c r="J934" i="1"/>
  <c r="BK932" i="1"/>
  <c r="BI932" i="1"/>
  <c r="BH932" i="1"/>
  <c r="BG932" i="1"/>
  <c r="BF932" i="1"/>
  <c r="T932" i="1"/>
  <c r="R932" i="1"/>
  <c r="P932" i="1"/>
  <c r="J932" i="1"/>
  <c r="BE932" i="1" s="1"/>
  <c r="BK931" i="1"/>
  <c r="BI931" i="1"/>
  <c r="BH931" i="1"/>
  <c r="BG931" i="1"/>
  <c r="BF931" i="1"/>
  <c r="T931" i="1"/>
  <c r="R931" i="1"/>
  <c r="P931" i="1"/>
  <c r="J931" i="1"/>
  <c r="BE931" i="1" s="1"/>
  <c r="BK928" i="1"/>
  <c r="BI928" i="1"/>
  <c r="BH928" i="1"/>
  <c r="BG928" i="1"/>
  <c r="BF928" i="1"/>
  <c r="T928" i="1"/>
  <c r="R928" i="1"/>
  <c r="P928" i="1"/>
  <c r="J928" i="1"/>
  <c r="BE928" i="1" s="1"/>
  <c r="BK925" i="1"/>
  <c r="BI925" i="1"/>
  <c r="BH925" i="1"/>
  <c r="BG925" i="1"/>
  <c r="BF925" i="1"/>
  <c r="BE925" i="1"/>
  <c r="T925" i="1"/>
  <c r="R925" i="1"/>
  <c r="P925" i="1"/>
  <c r="J925" i="1"/>
  <c r="BK922" i="1"/>
  <c r="BK898" i="1" s="1"/>
  <c r="J898" i="1" s="1"/>
  <c r="J107" i="1" s="1"/>
  <c r="BI922" i="1"/>
  <c r="BH922" i="1"/>
  <c r="BG922" i="1"/>
  <c r="BF922" i="1"/>
  <c r="T922" i="1"/>
  <c r="R922" i="1"/>
  <c r="P922" i="1"/>
  <c r="J922" i="1"/>
  <c r="BE922" i="1" s="1"/>
  <c r="BK919" i="1"/>
  <c r="BI919" i="1"/>
  <c r="BH919" i="1"/>
  <c r="BG919" i="1"/>
  <c r="BF919" i="1"/>
  <c r="T919" i="1"/>
  <c r="R919" i="1"/>
  <c r="P919" i="1"/>
  <c r="J919" i="1"/>
  <c r="BE919" i="1" s="1"/>
  <c r="BK915" i="1"/>
  <c r="BI915" i="1"/>
  <c r="BH915" i="1"/>
  <c r="BG915" i="1"/>
  <c r="BF915" i="1"/>
  <c r="BE915" i="1"/>
  <c r="T915" i="1"/>
  <c r="R915" i="1"/>
  <c r="P915" i="1"/>
  <c r="J915" i="1"/>
  <c r="BK913" i="1"/>
  <c r="BI913" i="1"/>
  <c r="BH913" i="1"/>
  <c r="BG913" i="1"/>
  <c r="BF913" i="1"/>
  <c r="T913" i="1"/>
  <c r="R913" i="1"/>
  <c r="P913" i="1"/>
  <c r="J913" i="1"/>
  <c r="BE913" i="1" s="1"/>
  <c r="BK901" i="1"/>
  <c r="BI901" i="1"/>
  <c r="BH901" i="1"/>
  <c r="BG901" i="1"/>
  <c r="BF901" i="1"/>
  <c r="T901" i="1"/>
  <c r="R901" i="1"/>
  <c r="P901" i="1"/>
  <c r="P898" i="1" s="1"/>
  <c r="J901" i="1"/>
  <c r="BE901" i="1" s="1"/>
  <c r="BK899" i="1"/>
  <c r="BI899" i="1"/>
  <c r="BH899" i="1"/>
  <c r="BG899" i="1"/>
  <c r="BF899" i="1"/>
  <c r="T899" i="1"/>
  <c r="R899" i="1"/>
  <c r="P899" i="1"/>
  <c r="J899" i="1"/>
  <c r="BE899" i="1" s="1"/>
  <c r="T898" i="1"/>
  <c r="BK897" i="1"/>
  <c r="BI897" i="1"/>
  <c r="BH897" i="1"/>
  <c r="BG897" i="1"/>
  <c r="BF897" i="1"/>
  <c r="BE897" i="1"/>
  <c r="T897" i="1"/>
  <c r="R897" i="1"/>
  <c r="P897" i="1"/>
  <c r="J897" i="1"/>
  <c r="BK896" i="1"/>
  <c r="BI896" i="1"/>
  <c r="BH896" i="1"/>
  <c r="BG896" i="1"/>
  <c r="BF896" i="1"/>
  <c r="T896" i="1"/>
  <c r="R896" i="1"/>
  <c r="P896" i="1"/>
  <c r="J896" i="1"/>
  <c r="BE896" i="1" s="1"/>
  <c r="BK891" i="1"/>
  <c r="BI891" i="1"/>
  <c r="BH891" i="1"/>
  <c r="BG891" i="1"/>
  <c r="BF891" i="1"/>
  <c r="BE891" i="1"/>
  <c r="T891" i="1"/>
  <c r="R891" i="1"/>
  <c r="P891" i="1"/>
  <c r="J891" i="1"/>
  <c r="BK886" i="1"/>
  <c r="BI886" i="1"/>
  <c r="BH886" i="1"/>
  <c r="BG886" i="1"/>
  <c r="BF886" i="1"/>
  <c r="T886" i="1"/>
  <c r="R886" i="1"/>
  <c r="P886" i="1"/>
  <c r="J886" i="1"/>
  <c r="BE886" i="1" s="1"/>
  <c r="BK883" i="1"/>
  <c r="BI883" i="1"/>
  <c r="BH883" i="1"/>
  <c r="BG883" i="1"/>
  <c r="BF883" i="1"/>
  <c r="T883" i="1"/>
  <c r="R883" i="1"/>
  <c r="P883" i="1"/>
  <c r="J883" i="1"/>
  <c r="BE883" i="1" s="1"/>
  <c r="BK880" i="1"/>
  <c r="BI880" i="1"/>
  <c r="BH880" i="1"/>
  <c r="BG880" i="1"/>
  <c r="BF880" i="1"/>
  <c r="BE880" i="1"/>
  <c r="T880" i="1"/>
  <c r="R880" i="1"/>
  <c r="P880" i="1"/>
  <c r="J880" i="1"/>
  <c r="BK877" i="1"/>
  <c r="BI877" i="1"/>
  <c r="BH877" i="1"/>
  <c r="BG877" i="1"/>
  <c r="BF877" i="1"/>
  <c r="T877" i="1"/>
  <c r="R877" i="1"/>
  <c r="P877" i="1"/>
  <c r="J877" i="1"/>
  <c r="BE877" i="1" s="1"/>
  <c r="BK874" i="1"/>
  <c r="BI874" i="1"/>
  <c r="BH874" i="1"/>
  <c r="BG874" i="1"/>
  <c r="BF874" i="1"/>
  <c r="T874" i="1"/>
  <c r="R874" i="1"/>
  <c r="P874" i="1"/>
  <c r="J874" i="1"/>
  <c r="BE874" i="1" s="1"/>
  <c r="BK871" i="1"/>
  <c r="BI871" i="1"/>
  <c r="BH871" i="1"/>
  <c r="BG871" i="1"/>
  <c r="BF871" i="1"/>
  <c r="T871" i="1"/>
  <c r="R871" i="1"/>
  <c r="P871" i="1"/>
  <c r="J871" i="1"/>
  <c r="BE871" i="1" s="1"/>
  <c r="BK868" i="1"/>
  <c r="BI868" i="1"/>
  <c r="BH868" i="1"/>
  <c r="BG868" i="1"/>
  <c r="BF868" i="1"/>
  <c r="BE868" i="1"/>
  <c r="T868" i="1"/>
  <c r="R868" i="1"/>
  <c r="P868" i="1"/>
  <c r="J868" i="1"/>
  <c r="BK865" i="1"/>
  <c r="BI865" i="1"/>
  <c r="BH865" i="1"/>
  <c r="BG865" i="1"/>
  <c r="BF865" i="1"/>
  <c r="T865" i="1"/>
  <c r="R865" i="1"/>
  <c r="P865" i="1"/>
  <c r="J865" i="1"/>
  <c r="BE865" i="1" s="1"/>
  <c r="BK862" i="1"/>
  <c r="BI862" i="1"/>
  <c r="BH862" i="1"/>
  <c r="BG862" i="1"/>
  <c r="BF862" i="1"/>
  <c r="T862" i="1"/>
  <c r="R862" i="1"/>
  <c r="P862" i="1"/>
  <c r="J862" i="1"/>
  <c r="BE862" i="1" s="1"/>
  <c r="BK860" i="1"/>
  <c r="BI860" i="1"/>
  <c r="BH860" i="1"/>
  <c r="BG860" i="1"/>
  <c r="BF860" i="1"/>
  <c r="T860" i="1"/>
  <c r="R860" i="1"/>
  <c r="P860" i="1"/>
  <c r="J860" i="1"/>
  <c r="BE860" i="1" s="1"/>
  <c r="BK858" i="1"/>
  <c r="BI858" i="1"/>
  <c r="BH858" i="1"/>
  <c r="BG858" i="1"/>
  <c r="BF858" i="1"/>
  <c r="T858" i="1"/>
  <c r="R858" i="1"/>
  <c r="P858" i="1"/>
  <c r="J858" i="1"/>
  <c r="BE858" i="1" s="1"/>
  <c r="BK855" i="1"/>
  <c r="BI855" i="1"/>
  <c r="BH855" i="1"/>
  <c r="BG855" i="1"/>
  <c r="BF855" i="1"/>
  <c r="T855" i="1"/>
  <c r="R855" i="1"/>
  <c r="P855" i="1"/>
  <c r="J855" i="1"/>
  <c r="BE855" i="1" s="1"/>
  <c r="BK852" i="1"/>
  <c r="BI852" i="1"/>
  <c r="BH852" i="1"/>
  <c r="BG852" i="1"/>
  <c r="BF852" i="1"/>
  <c r="T852" i="1"/>
  <c r="R852" i="1"/>
  <c r="P852" i="1"/>
  <c r="J852" i="1"/>
  <c r="BE852" i="1" s="1"/>
  <c r="BK849" i="1"/>
  <c r="BI849" i="1"/>
  <c r="BH849" i="1"/>
  <c r="BG849" i="1"/>
  <c r="BF849" i="1"/>
  <c r="T849" i="1"/>
  <c r="R849" i="1"/>
  <c r="P849" i="1"/>
  <c r="J849" i="1"/>
  <c r="BE849" i="1" s="1"/>
  <c r="BK841" i="1"/>
  <c r="BI841" i="1"/>
  <c r="BH841" i="1"/>
  <c r="BG841" i="1"/>
  <c r="BF841" i="1"/>
  <c r="BE841" i="1"/>
  <c r="T841" i="1"/>
  <c r="R841" i="1"/>
  <c r="P841" i="1"/>
  <c r="J841" i="1"/>
  <c r="BK830" i="1"/>
  <c r="BI830" i="1"/>
  <c r="BH830" i="1"/>
  <c r="BG830" i="1"/>
  <c r="BF830" i="1"/>
  <c r="T830" i="1"/>
  <c r="R830" i="1"/>
  <c r="P830" i="1"/>
  <c r="J830" i="1"/>
  <c r="BE830" i="1" s="1"/>
  <c r="BK825" i="1"/>
  <c r="BI825" i="1"/>
  <c r="BH825" i="1"/>
  <c r="BG825" i="1"/>
  <c r="BF825" i="1"/>
  <c r="T825" i="1"/>
  <c r="R825" i="1"/>
  <c r="P825" i="1"/>
  <c r="J825" i="1"/>
  <c r="BE825" i="1" s="1"/>
  <c r="BK822" i="1"/>
  <c r="BI822" i="1"/>
  <c r="BH822" i="1"/>
  <c r="BG822" i="1"/>
  <c r="BF822" i="1"/>
  <c r="BE822" i="1"/>
  <c r="T822" i="1"/>
  <c r="R822" i="1"/>
  <c r="P822" i="1"/>
  <c r="J822" i="1"/>
  <c r="BK819" i="1"/>
  <c r="BI819" i="1"/>
  <c r="BH819" i="1"/>
  <c r="BG819" i="1"/>
  <c r="BF819" i="1"/>
  <c r="T819" i="1"/>
  <c r="R819" i="1"/>
  <c r="P819" i="1"/>
  <c r="J819" i="1"/>
  <c r="BE819" i="1" s="1"/>
  <c r="BK813" i="1"/>
  <c r="BI813" i="1"/>
  <c r="BH813" i="1"/>
  <c r="BG813" i="1"/>
  <c r="BF813" i="1"/>
  <c r="T813" i="1"/>
  <c r="R813" i="1"/>
  <c r="P813" i="1"/>
  <c r="J813" i="1"/>
  <c r="BE813" i="1" s="1"/>
  <c r="BK811" i="1"/>
  <c r="BI811" i="1"/>
  <c r="BH811" i="1"/>
  <c r="BG811" i="1"/>
  <c r="BF811" i="1"/>
  <c r="T811" i="1"/>
  <c r="R811" i="1"/>
  <c r="P811" i="1"/>
  <c r="J811" i="1"/>
  <c r="BE811" i="1" s="1"/>
  <c r="BK809" i="1"/>
  <c r="BI809" i="1"/>
  <c r="BH809" i="1"/>
  <c r="BG809" i="1"/>
  <c r="BF809" i="1"/>
  <c r="T809" i="1"/>
  <c r="R809" i="1"/>
  <c r="P809" i="1"/>
  <c r="J809" i="1"/>
  <c r="BE809" i="1" s="1"/>
  <c r="BK800" i="1"/>
  <c r="BI800" i="1"/>
  <c r="BH800" i="1"/>
  <c r="BG800" i="1"/>
  <c r="BF800" i="1"/>
  <c r="T800" i="1"/>
  <c r="R800" i="1"/>
  <c r="P800" i="1"/>
  <c r="J800" i="1"/>
  <c r="BE800" i="1" s="1"/>
  <c r="BK797" i="1"/>
  <c r="BI797" i="1"/>
  <c r="BH797" i="1"/>
  <c r="BG797" i="1"/>
  <c r="BF797" i="1"/>
  <c r="T797" i="1"/>
  <c r="R797" i="1"/>
  <c r="P797" i="1"/>
  <c r="J797" i="1"/>
  <c r="BE797" i="1" s="1"/>
  <c r="BK789" i="1"/>
  <c r="BI789" i="1"/>
  <c r="BH789" i="1"/>
  <c r="BG789" i="1"/>
  <c r="BF789" i="1"/>
  <c r="BE789" i="1"/>
  <c r="T789" i="1"/>
  <c r="R789" i="1"/>
  <c r="P789" i="1"/>
  <c r="J789" i="1"/>
  <c r="BK787" i="1"/>
  <c r="BI787" i="1"/>
  <c r="BH787" i="1"/>
  <c r="BG787" i="1"/>
  <c r="BF787" i="1"/>
  <c r="T787" i="1"/>
  <c r="R787" i="1"/>
  <c r="P787" i="1"/>
  <c r="J787" i="1"/>
  <c r="BE787" i="1" s="1"/>
  <c r="BK785" i="1"/>
  <c r="BI785" i="1"/>
  <c r="BH785" i="1"/>
  <c r="BG785" i="1"/>
  <c r="BF785" i="1"/>
  <c r="BE785" i="1"/>
  <c r="T785" i="1"/>
  <c r="R785" i="1"/>
  <c r="P785" i="1"/>
  <c r="J785" i="1"/>
  <c r="BK782" i="1"/>
  <c r="BI782" i="1"/>
  <c r="BH782" i="1"/>
  <c r="BG782" i="1"/>
  <c r="BF782" i="1"/>
  <c r="BE782" i="1"/>
  <c r="T782" i="1"/>
  <c r="R782" i="1"/>
  <c r="P782" i="1"/>
  <c r="J782" i="1"/>
  <c r="BK779" i="1"/>
  <c r="BI779" i="1"/>
  <c r="BH779" i="1"/>
  <c r="BG779" i="1"/>
  <c r="BF779" i="1"/>
  <c r="T779" i="1"/>
  <c r="R779" i="1"/>
  <c r="P779" i="1"/>
  <c r="J779" i="1"/>
  <c r="BE779" i="1" s="1"/>
  <c r="BK776" i="1"/>
  <c r="BI776" i="1"/>
  <c r="BH776" i="1"/>
  <c r="BG776" i="1"/>
  <c r="BF776" i="1"/>
  <c r="BE776" i="1"/>
  <c r="T776" i="1"/>
  <c r="R776" i="1"/>
  <c r="P776" i="1"/>
  <c r="J776" i="1"/>
  <c r="BK774" i="1"/>
  <c r="BI774" i="1"/>
  <c r="BH774" i="1"/>
  <c r="BG774" i="1"/>
  <c r="BF774" i="1"/>
  <c r="T774" i="1"/>
  <c r="R774" i="1"/>
  <c r="P774" i="1"/>
  <c r="J774" i="1"/>
  <c r="BE774" i="1" s="1"/>
  <c r="BK771" i="1"/>
  <c r="BI771" i="1"/>
  <c r="BH771" i="1"/>
  <c r="BG771" i="1"/>
  <c r="BF771" i="1"/>
  <c r="T771" i="1"/>
  <c r="R771" i="1"/>
  <c r="P771" i="1"/>
  <c r="J771" i="1"/>
  <c r="BE771" i="1" s="1"/>
  <c r="BK769" i="1"/>
  <c r="BI769" i="1"/>
  <c r="BH769" i="1"/>
  <c r="BG769" i="1"/>
  <c r="BF769" i="1"/>
  <c r="BE769" i="1"/>
  <c r="T769" i="1"/>
  <c r="R769" i="1"/>
  <c r="P769" i="1"/>
  <c r="J769" i="1"/>
  <c r="BK766" i="1"/>
  <c r="BI766" i="1"/>
  <c r="BH766" i="1"/>
  <c r="BG766" i="1"/>
  <c r="BF766" i="1"/>
  <c r="T766" i="1"/>
  <c r="R766" i="1"/>
  <c r="P766" i="1"/>
  <c r="J766" i="1"/>
  <c r="BE766" i="1" s="1"/>
  <c r="BK763" i="1"/>
  <c r="BI763" i="1"/>
  <c r="BH763" i="1"/>
  <c r="BG763" i="1"/>
  <c r="BF763" i="1"/>
  <c r="T763" i="1"/>
  <c r="R763" i="1"/>
  <c r="R762" i="1" s="1"/>
  <c r="P763" i="1"/>
  <c r="J763" i="1"/>
  <c r="BE763" i="1" s="1"/>
  <c r="BK761" i="1"/>
  <c r="BI761" i="1"/>
  <c r="BH761" i="1"/>
  <c r="BG761" i="1"/>
  <c r="BF761" i="1"/>
  <c r="T761" i="1"/>
  <c r="R761" i="1"/>
  <c r="P761" i="1"/>
  <c r="J761" i="1"/>
  <c r="BE761" i="1" s="1"/>
  <c r="BK757" i="1"/>
  <c r="BI757" i="1"/>
  <c r="BH757" i="1"/>
  <c r="BG757" i="1"/>
  <c r="BF757" i="1"/>
  <c r="T757" i="1"/>
  <c r="R757" i="1"/>
  <c r="P757" i="1"/>
  <c r="J757" i="1"/>
  <c r="BE757" i="1" s="1"/>
  <c r="BK755" i="1"/>
  <c r="BI755" i="1"/>
  <c r="BH755" i="1"/>
  <c r="BG755" i="1"/>
  <c r="BF755" i="1"/>
  <c r="BE755" i="1"/>
  <c r="T755" i="1"/>
  <c r="R755" i="1"/>
  <c r="P755" i="1"/>
  <c r="J755" i="1"/>
  <c r="BK753" i="1"/>
  <c r="BI753" i="1"/>
  <c r="BH753" i="1"/>
  <c r="BG753" i="1"/>
  <c r="BF753" i="1"/>
  <c r="T753" i="1"/>
  <c r="R753" i="1"/>
  <c r="P753" i="1"/>
  <c r="J753" i="1"/>
  <c r="BE753" i="1" s="1"/>
  <c r="BK749" i="1"/>
  <c r="BI749" i="1"/>
  <c r="BH749" i="1"/>
  <c r="BG749" i="1"/>
  <c r="BF749" i="1"/>
  <c r="T749" i="1"/>
  <c r="R749" i="1"/>
  <c r="P749" i="1"/>
  <c r="J749" i="1"/>
  <c r="BE749" i="1" s="1"/>
  <c r="BK747" i="1"/>
  <c r="BI747" i="1"/>
  <c r="BH747" i="1"/>
  <c r="BG747" i="1"/>
  <c r="BF747" i="1"/>
  <c r="T747" i="1"/>
  <c r="R747" i="1"/>
  <c r="P747" i="1"/>
  <c r="J747" i="1"/>
  <c r="BE747" i="1" s="1"/>
  <c r="BK745" i="1"/>
  <c r="BI745" i="1"/>
  <c r="BH745" i="1"/>
  <c r="BG745" i="1"/>
  <c r="BF745" i="1"/>
  <c r="T745" i="1"/>
  <c r="T744" i="1" s="1"/>
  <c r="R745" i="1"/>
  <c r="P745" i="1"/>
  <c r="J745" i="1"/>
  <c r="BE745" i="1" s="1"/>
  <c r="P744" i="1"/>
  <c r="BK742" i="1"/>
  <c r="BI742" i="1"/>
  <c r="BH742" i="1"/>
  <c r="BG742" i="1"/>
  <c r="BF742" i="1"/>
  <c r="BE742" i="1"/>
  <c r="T742" i="1"/>
  <c r="R742" i="1"/>
  <c r="R741" i="1" s="1"/>
  <c r="P742" i="1"/>
  <c r="J742" i="1"/>
  <c r="BK741" i="1"/>
  <c r="J741" i="1" s="1"/>
  <c r="J103" i="1" s="1"/>
  <c r="T741" i="1"/>
  <c r="P741" i="1"/>
  <c r="BK739" i="1"/>
  <c r="BI739" i="1"/>
  <c r="BH739" i="1"/>
  <c r="BG739" i="1"/>
  <c r="BF739" i="1"/>
  <c r="T739" i="1"/>
  <c r="R739" i="1"/>
  <c r="P739" i="1"/>
  <c r="J739" i="1"/>
  <c r="BE739" i="1" s="1"/>
  <c r="BK737" i="1"/>
  <c r="BI737" i="1"/>
  <c r="BH737" i="1"/>
  <c r="BG737" i="1"/>
  <c r="BF737" i="1"/>
  <c r="T737" i="1"/>
  <c r="R737" i="1"/>
  <c r="P737" i="1"/>
  <c r="J737" i="1"/>
  <c r="BE737" i="1" s="1"/>
  <c r="BK735" i="1"/>
  <c r="BI735" i="1"/>
  <c r="BH735" i="1"/>
  <c r="BG735" i="1"/>
  <c r="BF735" i="1"/>
  <c r="T735" i="1"/>
  <c r="R735" i="1"/>
  <c r="P735" i="1"/>
  <c r="J735" i="1"/>
  <c r="BE735" i="1" s="1"/>
  <c r="BK733" i="1"/>
  <c r="BI733" i="1"/>
  <c r="BH733" i="1"/>
  <c r="BG733" i="1"/>
  <c r="BF733" i="1"/>
  <c r="T733" i="1"/>
  <c r="R733" i="1"/>
  <c r="P733" i="1"/>
  <c r="J733" i="1"/>
  <c r="BE733" i="1" s="1"/>
  <c r="BK731" i="1"/>
  <c r="BI731" i="1"/>
  <c r="BH731" i="1"/>
  <c r="BG731" i="1"/>
  <c r="BF731" i="1"/>
  <c r="T731" i="1"/>
  <c r="R731" i="1"/>
  <c r="P731" i="1"/>
  <c r="J731" i="1"/>
  <c r="BE731" i="1" s="1"/>
  <c r="BK729" i="1"/>
  <c r="BI729" i="1"/>
  <c r="BH729" i="1"/>
  <c r="BG729" i="1"/>
  <c r="BF729" i="1"/>
  <c r="BE729" i="1"/>
  <c r="T729" i="1"/>
  <c r="T726" i="1" s="1"/>
  <c r="R729" i="1"/>
  <c r="P729" i="1"/>
  <c r="J729" i="1"/>
  <c r="BK728" i="1"/>
  <c r="BI728" i="1"/>
  <c r="BH728" i="1"/>
  <c r="BG728" i="1"/>
  <c r="BF728" i="1"/>
  <c r="T728" i="1"/>
  <c r="R728" i="1"/>
  <c r="P728" i="1"/>
  <c r="J728" i="1"/>
  <c r="BE728" i="1" s="1"/>
  <c r="BK727" i="1"/>
  <c r="BI727" i="1"/>
  <c r="BH727" i="1"/>
  <c r="BG727" i="1"/>
  <c r="BF727" i="1"/>
  <c r="T727" i="1"/>
  <c r="R727" i="1"/>
  <c r="R726" i="1" s="1"/>
  <c r="P727" i="1"/>
  <c r="J727" i="1"/>
  <c r="BE727" i="1" s="1"/>
  <c r="BK724" i="1"/>
  <c r="BI724" i="1"/>
  <c r="BH724" i="1"/>
  <c r="BG724" i="1"/>
  <c r="BF724" i="1"/>
  <c r="T724" i="1"/>
  <c r="R724" i="1"/>
  <c r="P724" i="1"/>
  <c r="J724" i="1"/>
  <c r="BE724" i="1" s="1"/>
  <c r="BK720" i="1"/>
  <c r="BI720" i="1"/>
  <c r="BH720" i="1"/>
  <c r="BG720" i="1"/>
  <c r="BF720" i="1"/>
  <c r="T720" i="1"/>
  <c r="R720" i="1"/>
  <c r="P720" i="1"/>
  <c r="J720" i="1"/>
  <c r="BE720" i="1" s="1"/>
  <c r="BK719" i="1"/>
  <c r="BI719" i="1"/>
  <c r="BH719" i="1"/>
  <c r="BG719" i="1"/>
  <c r="BF719" i="1"/>
  <c r="T719" i="1"/>
  <c r="R719" i="1"/>
  <c r="P719" i="1"/>
  <c r="J719" i="1"/>
  <c r="BE719" i="1" s="1"/>
  <c r="BK715" i="1"/>
  <c r="BI715" i="1"/>
  <c r="BH715" i="1"/>
  <c r="BG715" i="1"/>
  <c r="BF715" i="1"/>
  <c r="T715" i="1"/>
  <c r="R715" i="1"/>
  <c r="P715" i="1"/>
  <c r="J715" i="1"/>
  <c r="BE715" i="1" s="1"/>
  <c r="BK713" i="1"/>
  <c r="BI713" i="1"/>
  <c r="BH713" i="1"/>
  <c r="BG713" i="1"/>
  <c r="BF713" i="1"/>
  <c r="T713" i="1"/>
  <c r="R713" i="1"/>
  <c r="P713" i="1"/>
  <c r="J713" i="1"/>
  <c r="BE713" i="1" s="1"/>
  <c r="BK709" i="1"/>
  <c r="BI709" i="1"/>
  <c r="BH709" i="1"/>
  <c r="BG709" i="1"/>
  <c r="BF709" i="1"/>
  <c r="T709" i="1"/>
  <c r="R709" i="1"/>
  <c r="P709" i="1"/>
  <c r="J709" i="1"/>
  <c r="BE709" i="1" s="1"/>
  <c r="BK705" i="1"/>
  <c r="BI705" i="1"/>
  <c r="BH705" i="1"/>
  <c r="BG705" i="1"/>
  <c r="BF705" i="1"/>
  <c r="T705" i="1"/>
  <c r="R705" i="1"/>
  <c r="P705" i="1"/>
  <c r="J705" i="1"/>
  <c r="BE705" i="1" s="1"/>
  <c r="BK703" i="1"/>
  <c r="BI703" i="1"/>
  <c r="BH703" i="1"/>
  <c r="BG703" i="1"/>
  <c r="BF703" i="1"/>
  <c r="T703" i="1"/>
  <c r="R703" i="1"/>
  <c r="P703" i="1"/>
  <c r="J703" i="1"/>
  <c r="BE703" i="1" s="1"/>
  <c r="BK701" i="1"/>
  <c r="BI701" i="1"/>
  <c r="BH701" i="1"/>
  <c r="BG701" i="1"/>
  <c r="BF701" i="1"/>
  <c r="T701" i="1"/>
  <c r="R701" i="1"/>
  <c r="P701" i="1"/>
  <c r="J701" i="1"/>
  <c r="BE701" i="1" s="1"/>
  <c r="BK697" i="1"/>
  <c r="BI697" i="1"/>
  <c r="BH697" i="1"/>
  <c r="BG697" i="1"/>
  <c r="BF697" i="1"/>
  <c r="T697" i="1"/>
  <c r="R697" i="1"/>
  <c r="P697" i="1"/>
  <c r="J697" i="1"/>
  <c r="BE697" i="1" s="1"/>
  <c r="BK695" i="1"/>
  <c r="BI695" i="1"/>
  <c r="BH695" i="1"/>
  <c r="BG695" i="1"/>
  <c r="BF695" i="1"/>
  <c r="T695" i="1"/>
  <c r="R695" i="1"/>
  <c r="P695" i="1"/>
  <c r="J695" i="1"/>
  <c r="BE695" i="1" s="1"/>
  <c r="BK693" i="1"/>
  <c r="BI693" i="1"/>
  <c r="BH693" i="1"/>
  <c r="BG693" i="1"/>
  <c r="BF693" i="1"/>
  <c r="T693" i="1"/>
  <c r="R693" i="1"/>
  <c r="P693" i="1"/>
  <c r="J693" i="1"/>
  <c r="BE693" i="1" s="1"/>
  <c r="BK691" i="1"/>
  <c r="BI691" i="1"/>
  <c r="BH691" i="1"/>
  <c r="BG691" i="1"/>
  <c r="BF691" i="1"/>
  <c r="T691" i="1"/>
  <c r="R691" i="1"/>
  <c r="P691" i="1"/>
  <c r="J691" i="1"/>
  <c r="BE691" i="1" s="1"/>
  <c r="BK689" i="1"/>
  <c r="BI689" i="1"/>
  <c r="BH689" i="1"/>
  <c r="BG689" i="1"/>
  <c r="BF689" i="1"/>
  <c r="T689" i="1"/>
  <c r="R689" i="1"/>
  <c r="P689" i="1"/>
  <c r="J689" i="1"/>
  <c r="BE689" i="1" s="1"/>
  <c r="BK688" i="1"/>
  <c r="BI688" i="1"/>
  <c r="BH688" i="1"/>
  <c r="BG688" i="1"/>
  <c r="BF688" i="1"/>
  <c r="T688" i="1"/>
  <c r="R688" i="1"/>
  <c r="P688" i="1"/>
  <c r="J688" i="1"/>
  <c r="BE688" i="1" s="1"/>
  <c r="BK686" i="1"/>
  <c r="BI686" i="1"/>
  <c r="BH686" i="1"/>
  <c r="BG686" i="1"/>
  <c r="BF686" i="1"/>
  <c r="T686" i="1"/>
  <c r="R686" i="1"/>
  <c r="P686" i="1"/>
  <c r="J686" i="1"/>
  <c r="BE686" i="1" s="1"/>
  <c r="BK681" i="1"/>
  <c r="BI681" i="1"/>
  <c r="BH681" i="1"/>
  <c r="BG681" i="1"/>
  <c r="BF681" i="1"/>
  <c r="T681" i="1"/>
  <c r="R681" i="1"/>
  <c r="P681" i="1"/>
  <c r="J681" i="1"/>
  <c r="BE681" i="1" s="1"/>
  <c r="BK679" i="1"/>
  <c r="BI679" i="1"/>
  <c r="BH679" i="1"/>
  <c r="BG679" i="1"/>
  <c r="BF679" i="1"/>
  <c r="BE679" i="1"/>
  <c r="T679" i="1"/>
  <c r="R679" i="1"/>
  <c r="P679" i="1"/>
  <c r="J679" i="1"/>
  <c r="BK677" i="1"/>
  <c r="BI677" i="1"/>
  <c r="BH677" i="1"/>
  <c r="BG677" i="1"/>
  <c r="BF677" i="1"/>
  <c r="T677" i="1"/>
  <c r="R677" i="1"/>
  <c r="P677" i="1"/>
  <c r="J677" i="1"/>
  <c r="BE677" i="1" s="1"/>
  <c r="BK674" i="1"/>
  <c r="BI674" i="1"/>
  <c r="BH674" i="1"/>
  <c r="BG674" i="1"/>
  <c r="BF674" i="1"/>
  <c r="T674" i="1"/>
  <c r="R674" i="1"/>
  <c r="P674" i="1"/>
  <c r="J674" i="1"/>
  <c r="BE674" i="1" s="1"/>
  <c r="BK667" i="1"/>
  <c r="BI667" i="1"/>
  <c r="BH667" i="1"/>
  <c r="BG667" i="1"/>
  <c r="BF667" i="1"/>
  <c r="T667" i="1"/>
  <c r="R667" i="1"/>
  <c r="P667" i="1"/>
  <c r="J667" i="1"/>
  <c r="BE667" i="1" s="1"/>
  <c r="BK660" i="1"/>
  <c r="BI660" i="1"/>
  <c r="BH660" i="1"/>
  <c r="BG660" i="1"/>
  <c r="BF660" i="1"/>
  <c r="T660" i="1"/>
  <c r="R660" i="1"/>
  <c r="P660" i="1"/>
  <c r="J660" i="1"/>
  <c r="BE660" i="1" s="1"/>
  <c r="BK653" i="1"/>
  <c r="BI653" i="1"/>
  <c r="BH653" i="1"/>
  <c r="BG653" i="1"/>
  <c r="BF653" i="1"/>
  <c r="T653" i="1"/>
  <c r="R653" i="1"/>
  <c r="P653" i="1"/>
  <c r="J653" i="1"/>
  <c r="BE653" i="1" s="1"/>
  <c r="BK646" i="1"/>
  <c r="BI646" i="1"/>
  <c r="BH646" i="1"/>
  <c r="BG646" i="1"/>
  <c r="BF646" i="1"/>
  <c r="BE646" i="1"/>
  <c r="T646" i="1"/>
  <c r="R646" i="1"/>
  <c r="P646" i="1"/>
  <c r="J646" i="1"/>
  <c r="BK639" i="1"/>
  <c r="BI639" i="1"/>
  <c r="BH639" i="1"/>
  <c r="BG639" i="1"/>
  <c r="BF639" i="1"/>
  <c r="T639" i="1"/>
  <c r="R639" i="1"/>
  <c r="P639" i="1"/>
  <c r="J639" i="1"/>
  <c r="BE639" i="1" s="1"/>
  <c r="BK632" i="1"/>
  <c r="BI632" i="1"/>
  <c r="BH632" i="1"/>
  <c r="BG632" i="1"/>
  <c r="BF632" i="1"/>
  <c r="T632" i="1"/>
  <c r="R632" i="1"/>
  <c r="P632" i="1"/>
  <c r="P628" i="1" s="1"/>
  <c r="J632" i="1"/>
  <c r="BE632" i="1" s="1"/>
  <c r="BK629" i="1"/>
  <c r="BI629" i="1"/>
  <c r="BH629" i="1"/>
  <c r="BG629" i="1"/>
  <c r="BF629" i="1"/>
  <c r="T629" i="1"/>
  <c r="R629" i="1"/>
  <c r="P629" i="1"/>
  <c r="J629" i="1"/>
  <c r="BE629" i="1" s="1"/>
  <c r="T628" i="1"/>
  <c r="BK625" i="1"/>
  <c r="BI625" i="1"/>
  <c r="BH625" i="1"/>
  <c r="BG625" i="1"/>
  <c r="BF625" i="1"/>
  <c r="T625" i="1"/>
  <c r="R625" i="1"/>
  <c r="P625" i="1"/>
  <c r="J625" i="1"/>
  <c r="BE625" i="1" s="1"/>
  <c r="BK622" i="1"/>
  <c r="BI622" i="1"/>
  <c r="BH622" i="1"/>
  <c r="BG622" i="1"/>
  <c r="BF622" i="1"/>
  <c r="T622" i="1"/>
  <c r="R622" i="1"/>
  <c r="P622" i="1"/>
  <c r="J622" i="1"/>
  <c r="BE622" i="1" s="1"/>
  <c r="BK621" i="1"/>
  <c r="BI621" i="1"/>
  <c r="BH621" i="1"/>
  <c r="BG621" i="1"/>
  <c r="BF621" i="1"/>
  <c r="BE621" i="1"/>
  <c r="T621" i="1"/>
  <c r="R621" i="1"/>
  <c r="P621" i="1"/>
  <c r="J621" i="1"/>
  <c r="BK620" i="1"/>
  <c r="BI620" i="1"/>
  <c r="BH620" i="1"/>
  <c r="BG620" i="1"/>
  <c r="BF620" i="1"/>
  <c r="T620" i="1"/>
  <c r="R620" i="1"/>
  <c r="P620" i="1"/>
  <c r="J620" i="1"/>
  <c r="BE620" i="1" s="1"/>
  <c r="BK619" i="1"/>
  <c r="BI619" i="1"/>
  <c r="BH619" i="1"/>
  <c r="BG619" i="1"/>
  <c r="BF619" i="1"/>
  <c r="T619" i="1"/>
  <c r="R619" i="1"/>
  <c r="P619" i="1"/>
  <c r="J619" i="1"/>
  <c r="BE619" i="1" s="1"/>
  <c r="BK618" i="1"/>
  <c r="BI618" i="1"/>
  <c r="BH618" i="1"/>
  <c r="BG618" i="1"/>
  <c r="BF618" i="1"/>
  <c r="BE618" i="1"/>
  <c r="T618" i="1"/>
  <c r="R618" i="1"/>
  <c r="P618" i="1"/>
  <c r="J618" i="1"/>
  <c r="BK617" i="1"/>
  <c r="BI617" i="1"/>
  <c r="BH617" i="1"/>
  <c r="BG617" i="1"/>
  <c r="BF617" i="1"/>
  <c r="T617" i="1"/>
  <c r="R617" i="1"/>
  <c r="P617" i="1"/>
  <c r="J617" i="1"/>
  <c r="BE617" i="1" s="1"/>
  <c r="BK616" i="1"/>
  <c r="BI616" i="1"/>
  <c r="BH616" i="1"/>
  <c r="BG616" i="1"/>
  <c r="BF616" i="1"/>
  <c r="T616" i="1"/>
  <c r="R616" i="1"/>
  <c r="P616" i="1"/>
  <c r="J616" i="1"/>
  <c r="BE616" i="1" s="1"/>
  <c r="BK615" i="1"/>
  <c r="BI615" i="1"/>
  <c r="BH615" i="1"/>
  <c r="BG615" i="1"/>
  <c r="BF615" i="1"/>
  <c r="BE615" i="1"/>
  <c r="T615" i="1"/>
  <c r="R615" i="1"/>
  <c r="P615" i="1"/>
  <c r="J615" i="1"/>
  <c r="BK614" i="1"/>
  <c r="BI614" i="1"/>
  <c r="BH614" i="1"/>
  <c r="BG614" i="1"/>
  <c r="BF614" i="1"/>
  <c r="T614" i="1"/>
  <c r="R614" i="1"/>
  <c r="P614" i="1"/>
  <c r="J614" i="1"/>
  <c r="BE614" i="1" s="1"/>
  <c r="BK613" i="1"/>
  <c r="BI613" i="1"/>
  <c r="BH613" i="1"/>
  <c r="BG613" i="1"/>
  <c r="BF613" i="1"/>
  <c r="T613" i="1"/>
  <c r="R613" i="1"/>
  <c r="P613" i="1"/>
  <c r="J613" i="1"/>
  <c r="BE613" i="1" s="1"/>
  <c r="BK612" i="1"/>
  <c r="BI612" i="1"/>
  <c r="BH612" i="1"/>
  <c r="BG612" i="1"/>
  <c r="BF612" i="1"/>
  <c r="T612" i="1"/>
  <c r="R612" i="1"/>
  <c r="P612" i="1"/>
  <c r="J612" i="1"/>
  <c r="BE612" i="1" s="1"/>
  <c r="BK599" i="1"/>
  <c r="BI599" i="1"/>
  <c r="BH599" i="1"/>
  <c r="BG599" i="1"/>
  <c r="BF599" i="1"/>
  <c r="T599" i="1"/>
  <c r="R599" i="1"/>
  <c r="P599" i="1"/>
  <c r="J599" i="1"/>
  <c r="BE599" i="1" s="1"/>
  <c r="BK587" i="1"/>
  <c r="BI587" i="1"/>
  <c r="BH587" i="1"/>
  <c r="BG587" i="1"/>
  <c r="BF587" i="1"/>
  <c r="T587" i="1"/>
  <c r="R587" i="1"/>
  <c r="P587" i="1"/>
  <c r="J587" i="1"/>
  <c r="BE587" i="1" s="1"/>
  <c r="BK562" i="1"/>
  <c r="BI562" i="1"/>
  <c r="BH562" i="1"/>
  <c r="BG562" i="1"/>
  <c r="BF562" i="1"/>
  <c r="T562" i="1"/>
  <c r="R562" i="1"/>
  <c r="P562" i="1"/>
  <c r="J562" i="1"/>
  <c r="BE562" i="1" s="1"/>
  <c r="BK559" i="1"/>
  <c r="BI559" i="1"/>
  <c r="BH559" i="1"/>
  <c r="BG559" i="1"/>
  <c r="BF559" i="1"/>
  <c r="T559" i="1"/>
  <c r="R559" i="1"/>
  <c r="P559" i="1"/>
  <c r="J559" i="1"/>
  <c r="BE559" i="1" s="1"/>
  <c r="BK538" i="1"/>
  <c r="BI538" i="1"/>
  <c r="BH538" i="1"/>
  <c r="BG538" i="1"/>
  <c r="BF538" i="1"/>
  <c r="T538" i="1"/>
  <c r="R538" i="1"/>
  <c r="P538" i="1"/>
  <c r="J538" i="1"/>
  <c r="BE538" i="1" s="1"/>
  <c r="BK530" i="1"/>
  <c r="BI530" i="1"/>
  <c r="BH530" i="1"/>
  <c r="BG530" i="1"/>
  <c r="BF530" i="1"/>
  <c r="BE530" i="1"/>
  <c r="T530" i="1"/>
  <c r="R530" i="1"/>
  <c r="P530" i="1"/>
  <c r="J530" i="1"/>
  <c r="BK505" i="1"/>
  <c r="BI505" i="1"/>
  <c r="BH505" i="1"/>
  <c r="BG505" i="1"/>
  <c r="BF505" i="1"/>
  <c r="T505" i="1"/>
  <c r="R505" i="1"/>
  <c r="P505" i="1"/>
  <c r="J505" i="1"/>
  <c r="BE505" i="1" s="1"/>
  <c r="BK502" i="1"/>
  <c r="BI502" i="1"/>
  <c r="BH502" i="1"/>
  <c r="BG502" i="1"/>
  <c r="BF502" i="1"/>
  <c r="T502" i="1"/>
  <c r="R502" i="1"/>
  <c r="P502" i="1"/>
  <c r="J502" i="1"/>
  <c r="BE502" i="1" s="1"/>
  <c r="BK497" i="1"/>
  <c r="BI497" i="1"/>
  <c r="BH497" i="1"/>
  <c r="BG497" i="1"/>
  <c r="BF497" i="1"/>
  <c r="BE497" i="1"/>
  <c r="T497" i="1"/>
  <c r="R497" i="1"/>
  <c r="P497" i="1"/>
  <c r="J497" i="1"/>
  <c r="BK492" i="1"/>
  <c r="BI492" i="1"/>
  <c r="BH492" i="1"/>
  <c r="BG492" i="1"/>
  <c r="BF492" i="1"/>
  <c r="T492" i="1"/>
  <c r="R492" i="1"/>
  <c r="P492" i="1"/>
  <c r="J492" i="1"/>
  <c r="BE492" i="1" s="1"/>
  <c r="BK487" i="1"/>
  <c r="BI487" i="1"/>
  <c r="BH487" i="1"/>
  <c r="BG487" i="1"/>
  <c r="BF487" i="1"/>
  <c r="T487" i="1"/>
  <c r="R487" i="1"/>
  <c r="P487" i="1"/>
  <c r="J487" i="1"/>
  <c r="BE487" i="1" s="1"/>
  <c r="BK475" i="1"/>
  <c r="BI475" i="1"/>
  <c r="BH475" i="1"/>
  <c r="BG475" i="1"/>
  <c r="BF475" i="1"/>
  <c r="T475" i="1"/>
  <c r="R475" i="1"/>
  <c r="P475" i="1"/>
  <c r="J475" i="1"/>
  <c r="BE475" i="1" s="1"/>
  <c r="BK472" i="1"/>
  <c r="BI472" i="1"/>
  <c r="BH472" i="1"/>
  <c r="BG472" i="1"/>
  <c r="BF472" i="1"/>
  <c r="T472" i="1"/>
  <c r="R472" i="1"/>
  <c r="P472" i="1"/>
  <c r="J472" i="1"/>
  <c r="BE472" i="1" s="1"/>
  <c r="BK469" i="1"/>
  <c r="BI469" i="1"/>
  <c r="BH469" i="1"/>
  <c r="BG469" i="1"/>
  <c r="BF469" i="1"/>
  <c r="T469" i="1"/>
  <c r="R469" i="1"/>
  <c r="P469" i="1"/>
  <c r="J469" i="1"/>
  <c r="BE469" i="1" s="1"/>
  <c r="BK464" i="1"/>
  <c r="BI464" i="1"/>
  <c r="BH464" i="1"/>
  <c r="BG464" i="1"/>
  <c r="BF464" i="1"/>
  <c r="BE464" i="1"/>
  <c r="T464" i="1"/>
  <c r="R464" i="1"/>
  <c r="P464" i="1"/>
  <c r="J464" i="1"/>
  <c r="BK457" i="1"/>
  <c r="BI457" i="1"/>
  <c r="BH457" i="1"/>
  <c r="BG457" i="1"/>
  <c r="BF457" i="1"/>
  <c r="T457" i="1"/>
  <c r="R457" i="1"/>
  <c r="P457" i="1"/>
  <c r="J457" i="1"/>
  <c r="BE457" i="1" s="1"/>
  <c r="BK444" i="1"/>
  <c r="BI444" i="1"/>
  <c r="BH444" i="1"/>
  <c r="BG444" i="1"/>
  <c r="BF444" i="1"/>
  <c r="T444" i="1"/>
  <c r="R444" i="1"/>
  <c r="P444" i="1"/>
  <c r="J444" i="1"/>
  <c r="BE444" i="1" s="1"/>
  <c r="BK439" i="1"/>
  <c r="BI439" i="1"/>
  <c r="BH439" i="1"/>
  <c r="BG439" i="1"/>
  <c r="BF439" i="1"/>
  <c r="BE439" i="1"/>
  <c r="T439" i="1"/>
  <c r="R439" i="1"/>
  <c r="P439" i="1"/>
  <c r="J439" i="1"/>
  <c r="BK434" i="1"/>
  <c r="BI434" i="1"/>
  <c r="BH434" i="1"/>
  <c r="BG434" i="1"/>
  <c r="BF434" i="1"/>
  <c r="T434" i="1"/>
  <c r="R434" i="1"/>
  <c r="P434" i="1"/>
  <c r="J434" i="1"/>
  <c r="BE434" i="1" s="1"/>
  <c r="BK429" i="1"/>
  <c r="BI429" i="1"/>
  <c r="BH429" i="1"/>
  <c r="BG429" i="1"/>
  <c r="BF429" i="1"/>
  <c r="T429" i="1"/>
  <c r="R429" i="1"/>
  <c r="P429" i="1"/>
  <c r="J429" i="1"/>
  <c r="BE429" i="1" s="1"/>
  <c r="BK424" i="1"/>
  <c r="BI424" i="1"/>
  <c r="BH424" i="1"/>
  <c r="BG424" i="1"/>
  <c r="BF424" i="1"/>
  <c r="T424" i="1"/>
  <c r="R424" i="1"/>
  <c r="P424" i="1"/>
  <c r="J424" i="1"/>
  <c r="BE424" i="1" s="1"/>
  <c r="BK418" i="1"/>
  <c r="BI418" i="1"/>
  <c r="BH418" i="1"/>
  <c r="BG418" i="1"/>
  <c r="BF418" i="1"/>
  <c r="T418" i="1"/>
  <c r="R418" i="1"/>
  <c r="P418" i="1"/>
  <c r="J418" i="1"/>
  <c r="BE418" i="1" s="1"/>
  <c r="BK412" i="1"/>
  <c r="BI412" i="1"/>
  <c r="BH412" i="1"/>
  <c r="BG412" i="1"/>
  <c r="BF412" i="1"/>
  <c r="T412" i="1"/>
  <c r="R412" i="1"/>
  <c r="P412" i="1"/>
  <c r="J412" i="1"/>
  <c r="BE412" i="1" s="1"/>
  <c r="BK407" i="1"/>
  <c r="BI407" i="1"/>
  <c r="BH407" i="1"/>
  <c r="BG407" i="1"/>
  <c r="BF407" i="1"/>
  <c r="T407" i="1"/>
  <c r="R407" i="1"/>
  <c r="P407" i="1"/>
  <c r="J407" i="1"/>
  <c r="BE407" i="1" s="1"/>
  <c r="BK402" i="1"/>
  <c r="BI402" i="1"/>
  <c r="BH402" i="1"/>
  <c r="BG402" i="1"/>
  <c r="BF402" i="1"/>
  <c r="T402" i="1"/>
  <c r="R402" i="1"/>
  <c r="P402" i="1"/>
  <c r="J402" i="1"/>
  <c r="BE402" i="1" s="1"/>
  <c r="BK395" i="1"/>
  <c r="BI395" i="1"/>
  <c r="BH395" i="1"/>
  <c r="BG395" i="1"/>
  <c r="BF395" i="1"/>
  <c r="T395" i="1"/>
  <c r="R395" i="1"/>
  <c r="P395" i="1"/>
  <c r="J395" i="1"/>
  <c r="BE395" i="1" s="1"/>
  <c r="BK388" i="1"/>
  <c r="BI388" i="1"/>
  <c r="BH388" i="1"/>
  <c r="BG388" i="1"/>
  <c r="BF388" i="1"/>
  <c r="BE388" i="1"/>
  <c r="T388" i="1"/>
  <c r="R388" i="1"/>
  <c r="P388" i="1"/>
  <c r="J388" i="1"/>
  <c r="BK381" i="1"/>
  <c r="BI381" i="1"/>
  <c r="BH381" i="1"/>
  <c r="BG381" i="1"/>
  <c r="BF381" i="1"/>
  <c r="T381" i="1"/>
  <c r="R381" i="1"/>
  <c r="P381" i="1"/>
  <c r="J381" i="1"/>
  <c r="BE381" i="1" s="1"/>
  <c r="BK376" i="1"/>
  <c r="BI376" i="1"/>
  <c r="BH376" i="1"/>
  <c r="BG376" i="1"/>
  <c r="BF376" i="1"/>
  <c r="T376" i="1"/>
  <c r="R376" i="1"/>
  <c r="P376" i="1"/>
  <c r="J376" i="1"/>
  <c r="BE376" i="1" s="1"/>
  <c r="BK365" i="1"/>
  <c r="BI365" i="1"/>
  <c r="BH365" i="1"/>
  <c r="BG365" i="1"/>
  <c r="BF365" i="1"/>
  <c r="T365" i="1"/>
  <c r="R365" i="1"/>
  <c r="P365" i="1"/>
  <c r="J365" i="1"/>
  <c r="BE365" i="1" s="1"/>
  <c r="BK360" i="1"/>
  <c r="BI360" i="1"/>
  <c r="BH360" i="1"/>
  <c r="BG360" i="1"/>
  <c r="BF360" i="1"/>
  <c r="T360" i="1"/>
  <c r="R360" i="1"/>
  <c r="P360" i="1"/>
  <c r="J360" i="1"/>
  <c r="BE360" i="1" s="1"/>
  <c r="BK355" i="1"/>
  <c r="BI355" i="1"/>
  <c r="BH355" i="1"/>
  <c r="BG355" i="1"/>
  <c r="BF355" i="1"/>
  <c r="T355" i="1"/>
  <c r="R355" i="1"/>
  <c r="P355" i="1"/>
  <c r="J355" i="1"/>
  <c r="BE355" i="1" s="1"/>
  <c r="BK347" i="1"/>
  <c r="BI347" i="1"/>
  <c r="BH347" i="1"/>
  <c r="BG347" i="1"/>
  <c r="BF347" i="1"/>
  <c r="BE347" i="1"/>
  <c r="T347" i="1"/>
  <c r="R347" i="1"/>
  <c r="P347" i="1"/>
  <c r="J347" i="1"/>
  <c r="BK326" i="1"/>
  <c r="BI326" i="1"/>
  <c r="BH326" i="1"/>
  <c r="BG326" i="1"/>
  <c r="BF326" i="1"/>
  <c r="T326" i="1"/>
  <c r="R326" i="1"/>
  <c r="P326" i="1"/>
  <c r="J326" i="1"/>
  <c r="BE326" i="1" s="1"/>
  <c r="BK301" i="1"/>
  <c r="BI301" i="1"/>
  <c r="BH301" i="1"/>
  <c r="BG301" i="1"/>
  <c r="BF301" i="1"/>
  <c r="T301" i="1"/>
  <c r="R301" i="1"/>
  <c r="P301" i="1"/>
  <c r="J301" i="1"/>
  <c r="BE301" i="1" s="1"/>
  <c r="BK276" i="1"/>
  <c r="BI276" i="1"/>
  <c r="BH276" i="1"/>
  <c r="BG276" i="1"/>
  <c r="BF276" i="1"/>
  <c r="BE276" i="1"/>
  <c r="T276" i="1"/>
  <c r="R276" i="1"/>
  <c r="P276" i="1"/>
  <c r="J276" i="1"/>
  <c r="BK270" i="1"/>
  <c r="BI270" i="1"/>
  <c r="BH270" i="1"/>
  <c r="BG270" i="1"/>
  <c r="BF270" i="1"/>
  <c r="T270" i="1"/>
  <c r="R270" i="1"/>
  <c r="P270" i="1"/>
  <c r="J270" i="1"/>
  <c r="BE270" i="1" s="1"/>
  <c r="BK264" i="1"/>
  <c r="BI264" i="1"/>
  <c r="BH264" i="1"/>
  <c r="BG264" i="1"/>
  <c r="BF264" i="1"/>
  <c r="T264" i="1"/>
  <c r="R264" i="1"/>
  <c r="P264" i="1"/>
  <c r="J264" i="1"/>
  <c r="BE264" i="1" s="1"/>
  <c r="BK252" i="1"/>
  <c r="BI252" i="1"/>
  <c r="BH252" i="1"/>
  <c r="BG252" i="1"/>
  <c r="BF252" i="1"/>
  <c r="T252" i="1"/>
  <c r="R252" i="1"/>
  <c r="P252" i="1"/>
  <c r="J252" i="1"/>
  <c r="BE252" i="1" s="1"/>
  <c r="BK234" i="1"/>
  <c r="BI234" i="1"/>
  <c r="BH234" i="1"/>
  <c r="BG234" i="1"/>
  <c r="BF234" i="1"/>
  <c r="T234" i="1"/>
  <c r="R234" i="1"/>
  <c r="P234" i="1"/>
  <c r="J234" i="1"/>
  <c r="BE234" i="1" s="1"/>
  <c r="BK222" i="1"/>
  <c r="BI222" i="1"/>
  <c r="BH222" i="1"/>
  <c r="BG222" i="1"/>
  <c r="BF222" i="1"/>
  <c r="T222" i="1"/>
  <c r="R222" i="1"/>
  <c r="P222" i="1"/>
  <c r="J222" i="1"/>
  <c r="BE222" i="1" s="1"/>
  <c r="BK211" i="1"/>
  <c r="BI211" i="1"/>
  <c r="BH211" i="1"/>
  <c r="BG211" i="1"/>
  <c r="BF211" i="1"/>
  <c r="BE211" i="1"/>
  <c r="T211" i="1"/>
  <c r="T194" i="1" s="1"/>
  <c r="R211" i="1"/>
  <c r="P211" i="1"/>
  <c r="J211" i="1"/>
  <c r="BK205" i="1"/>
  <c r="BI205" i="1"/>
  <c r="BH205" i="1"/>
  <c r="BG205" i="1"/>
  <c r="BF205" i="1"/>
  <c r="T205" i="1"/>
  <c r="R205" i="1"/>
  <c r="P205" i="1"/>
  <c r="J205" i="1"/>
  <c r="BE205" i="1" s="1"/>
  <c r="BK195" i="1"/>
  <c r="BI195" i="1"/>
  <c r="BH195" i="1"/>
  <c r="BG195" i="1"/>
  <c r="BF195" i="1"/>
  <c r="T195" i="1"/>
  <c r="R195" i="1"/>
  <c r="R194" i="1" s="1"/>
  <c r="P195" i="1"/>
  <c r="J195" i="1"/>
  <c r="BE195" i="1" s="1"/>
  <c r="BK192" i="1"/>
  <c r="BI192" i="1"/>
  <c r="BH192" i="1"/>
  <c r="BG192" i="1"/>
  <c r="BF192" i="1"/>
  <c r="T192" i="1"/>
  <c r="R192" i="1"/>
  <c r="P192" i="1"/>
  <c r="J192" i="1"/>
  <c r="BE192" i="1" s="1"/>
  <c r="BK190" i="1"/>
  <c r="BI190" i="1"/>
  <c r="BH190" i="1"/>
  <c r="BG190" i="1"/>
  <c r="BF190" i="1"/>
  <c r="T190" i="1"/>
  <c r="R190" i="1"/>
  <c r="P190" i="1"/>
  <c r="J190" i="1"/>
  <c r="BE190" i="1" s="1"/>
  <c r="BK188" i="1"/>
  <c r="BI188" i="1"/>
  <c r="BH188" i="1"/>
  <c r="BG188" i="1"/>
  <c r="BF188" i="1"/>
  <c r="T188" i="1"/>
  <c r="R188" i="1"/>
  <c r="P188" i="1"/>
  <c r="J188" i="1"/>
  <c r="BE188" i="1" s="1"/>
  <c r="BK186" i="1"/>
  <c r="BI186" i="1"/>
  <c r="BH186" i="1"/>
  <c r="BG186" i="1"/>
  <c r="BF186" i="1"/>
  <c r="T186" i="1"/>
  <c r="R186" i="1"/>
  <c r="R183" i="1" s="1"/>
  <c r="P186" i="1"/>
  <c r="J186" i="1"/>
  <c r="BE186" i="1" s="1"/>
  <c r="BK184" i="1"/>
  <c r="BI184" i="1"/>
  <c r="BH184" i="1"/>
  <c r="BG184" i="1"/>
  <c r="BF184" i="1"/>
  <c r="T184" i="1"/>
  <c r="T183" i="1" s="1"/>
  <c r="R184" i="1"/>
  <c r="P184" i="1"/>
  <c r="P183" i="1" s="1"/>
  <c r="J184" i="1"/>
  <c r="BE184" i="1" s="1"/>
  <c r="BK179" i="1"/>
  <c r="BI179" i="1"/>
  <c r="BH179" i="1"/>
  <c r="BG179" i="1"/>
  <c r="BF179" i="1"/>
  <c r="BE179" i="1"/>
  <c r="T179" i="1"/>
  <c r="R179" i="1"/>
  <c r="P179" i="1"/>
  <c r="J179" i="1"/>
  <c r="BK177" i="1"/>
  <c r="BI177" i="1"/>
  <c r="BH177" i="1"/>
  <c r="BG177" i="1"/>
  <c r="BF177" i="1"/>
  <c r="T177" i="1"/>
  <c r="R177" i="1"/>
  <c r="P177" i="1"/>
  <c r="J177" i="1"/>
  <c r="BE177" i="1" s="1"/>
  <c r="BK175" i="1"/>
  <c r="BI175" i="1"/>
  <c r="BH175" i="1"/>
  <c r="BG175" i="1"/>
  <c r="BF175" i="1"/>
  <c r="T175" i="1"/>
  <c r="R175" i="1"/>
  <c r="P175" i="1"/>
  <c r="J175" i="1"/>
  <c r="BE175" i="1" s="1"/>
  <c r="BK171" i="1"/>
  <c r="BI171" i="1"/>
  <c r="BH171" i="1"/>
  <c r="BG171" i="1"/>
  <c r="BF171" i="1"/>
  <c r="BE171" i="1"/>
  <c r="T171" i="1"/>
  <c r="R171" i="1"/>
  <c r="P171" i="1"/>
  <c r="J171" i="1"/>
  <c r="BK167" i="1"/>
  <c r="BI167" i="1"/>
  <c r="BH167" i="1"/>
  <c r="BG167" i="1"/>
  <c r="BF167" i="1"/>
  <c r="T167" i="1"/>
  <c r="R167" i="1"/>
  <c r="P167" i="1"/>
  <c r="J167" i="1"/>
  <c r="BE167" i="1" s="1"/>
  <c r="BK166" i="1"/>
  <c r="BI166" i="1"/>
  <c r="BH166" i="1"/>
  <c r="BG166" i="1"/>
  <c r="BF166" i="1"/>
  <c r="T166" i="1"/>
  <c r="R166" i="1"/>
  <c r="P166" i="1"/>
  <c r="J166" i="1"/>
  <c r="BE166" i="1" s="1"/>
  <c r="BK165" i="1"/>
  <c r="BI165" i="1"/>
  <c r="BH165" i="1"/>
  <c r="BG165" i="1"/>
  <c r="BF165" i="1"/>
  <c r="T165" i="1"/>
  <c r="R165" i="1"/>
  <c r="P165" i="1"/>
  <c r="J165" i="1"/>
  <c r="BE165" i="1" s="1"/>
  <c r="BK164" i="1"/>
  <c r="BI164" i="1"/>
  <c r="BH164" i="1"/>
  <c r="BG164" i="1"/>
  <c r="BF164" i="1"/>
  <c r="T164" i="1"/>
  <c r="R164" i="1"/>
  <c r="P164" i="1"/>
  <c r="J164" i="1"/>
  <c r="BE164" i="1" s="1"/>
  <c r="BK163" i="1"/>
  <c r="BI163" i="1"/>
  <c r="BH163" i="1"/>
  <c r="BG163" i="1"/>
  <c r="BF163" i="1"/>
  <c r="BE163" i="1"/>
  <c r="T163" i="1"/>
  <c r="R163" i="1"/>
  <c r="P163" i="1"/>
  <c r="J163" i="1"/>
  <c r="BK162" i="1"/>
  <c r="BI162" i="1"/>
  <c r="BH162" i="1"/>
  <c r="BG162" i="1"/>
  <c r="BF162" i="1"/>
  <c r="T162" i="1"/>
  <c r="R162" i="1"/>
  <c r="P162" i="1"/>
  <c r="J162" i="1"/>
  <c r="BE162" i="1" s="1"/>
  <c r="BK161" i="1"/>
  <c r="BI161" i="1"/>
  <c r="BH161" i="1"/>
  <c r="BG161" i="1"/>
  <c r="BF161" i="1"/>
  <c r="T161" i="1"/>
  <c r="R161" i="1"/>
  <c r="P161" i="1"/>
  <c r="J161" i="1"/>
  <c r="BE161" i="1" s="1"/>
  <c r="BK159" i="1"/>
  <c r="BI159" i="1"/>
  <c r="BH159" i="1"/>
  <c r="BG159" i="1"/>
  <c r="BF159" i="1"/>
  <c r="BE159" i="1"/>
  <c r="T159" i="1"/>
  <c r="R159" i="1"/>
  <c r="P159" i="1"/>
  <c r="J159" i="1"/>
  <c r="BK157" i="1"/>
  <c r="BI157" i="1"/>
  <c r="BH157" i="1"/>
  <c r="BG157" i="1"/>
  <c r="BF157" i="1"/>
  <c r="T157" i="1"/>
  <c r="R157" i="1"/>
  <c r="P157" i="1"/>
  <c r="J157" i="1"/>
  <c r="BE157" i="1" s="1"/>
  <c r="BK155" i="1"/>
  <c r="BI155" i="1"/>
  <c r="BH155" i="1"/>
  <c r="BG155" i="1"/>
  <c r="BF155" i="1"/>
  <c r="T155" i="1"/>
  <c r="R155" i="1"/>
  <c r="P155" i="1"/>
  <c r="J155" i="1"/>
  <c r="BE155" i="1" s="1"/>
  <c r="BK153" i="1"/>
  <c r="BI153" i="1"/>
  <c r="BH153" i="1"/>
  <c r="BG153" i="1"/>
  <c r="BF153" i="1"/>
  <c r="T153" i="1"/>
  <c r="R153" i="1"/>
  <c r="P153" i="1"/>
  <c r="J153" i="1"/>
  <c r="BE153" i="1" s="1"/>
  <c r="BK148" i="1"/>
  <c r="BI148" i="1"/>
  <c r="BH148" i="1"/>
  <c r="BG148" i="1"/>
  <c r="BF148" i="1"/>
  <c r="T148" i="1"/>
  <c r="T147" i="1" s="1"/>
  <c r="T146" i="1" s="1"/>
  <c r="R148" i="1"/>
  <c r="R147" i="1" s="1"/>
  <c r="P148" i="1"/>
  <c r="P147" i="1" s="1"/>
  <c r="J148" i="1"/>
  <c r="BE148" i="1" s="1"/>
  <c r="J142" i="1"/>
  <c r="J139" i="1"/>
  <c r="F139" i="1"/>
  <c r="E137" i="1"/>
  <c r="E135" i="1"/>
  <c r="J121" i="1"/>
  <c r="J120" i="1"/>
  <c r="F91" i="1"/>
  <c r="J89" i="1"/>
  <c r="F89" i="1"/>
  <c r="E87" i="1"/>
  <c r="J37" i="1"/>
  <c r="J36" i="1"/>
  <c r="J35" i="1"/>
  <c r="J92" i="1"/>
  <c r="J91" i="1"/>
  <c r="F92" i="1"/>
  <c r="F141" i="1"/>
  <c r="E85" i="1"/>
  <c r="BK1191" i="1" l="1"/>
  <c r="J1191" i="1" s="1"/>
  <c r="J119" i="1" s="1"/>
  <c r="BK1118" i="1"/>
  <c r="J1118" i="1" s="1"/>
  <c r="J118" i="1" s="1"/>
  <c r="BK1104" i="1"/>
  <c r="J1104" i="1" s="1"/>
  <c r="J117" i="1" s="1"/>
  <c r="BK1044" i="1"/>
  <c r="J1044" i="1" s="1"/>
  <c r="J115" i="1" s="1"/>
  <c r="BK997" i="1"/>
  <c r="J997" i="1" s="1"/>
  <c r="J114" i="1" s="1"/>
  <c r="BK951" i="1"/>
  <c r="J951" i="1" s="1"/>
  <c r="J111" i="1" s="1"/>
  <c r="BK940" i="1"/>
  <c r="J940" i="1" s="1"/>
  <c r="J110" i="1" s="1"/>
  <c r="BK762" i="1"/>
  <c r="J762" i="1" s="1"/>
  <c r="J106" i="1" s="1"/>
  <c r="BK744" i="1"/>
  <c r="BK726" i="1"/>
  <c r="J726" i="1" s="1"/>
  <c r="J102" i="1" s="1"/>
  <c r="BK628" i="1"/>
  <c r="J628" i="1" s="1"/>
  <c r="J101" i="1" s="1"/>
  <c r="BK194" i="1"/>
  <c r="J194" i="1" s="1"/>
  <c r="J100" i="1" s="1"/>
  <c r="BK183" i="1"/>
  <c r="J183" i="1" s="1"/>
  <c r="J99" i="1" s="1"/>
  <c r="F34" i="1"/>
  <c r="F37" i="1"/>
  <c r="F36" i="1"/>
  <c r="BK147" i="1"/>
  <c r="J34" i="1"/>
  <c r="F35" i="1"/>
  <c r="F142" i="1"/>
  <c r="J33" i="1"/>
  <c r="F33" i="1"/>
  <c r="J147" i="1"/>
  <c r="J98" i="1" s="1"/>
  <c r="R146" i="1"/>
  <c r="P762" i="1"/>
  <c r="P743" i="1" s="1"/>
  <c r="T762" i="1"/>
  <c r="T743" i="1" s="1"/>
  <c r="T145" i="1" s="1"/>
  <c r="R898" i="1"/>
  <c r="J141" i="1"/>
  <c r="P726" i="1"/>
  <c r="P997" i="1"/>
  <c r="T1085" i="1"/>
  <c r="BK1085" i="1"/>
  <c r="J1085" i="1" s="1"/>
  <c r="J116" i="1" s="1"/>
  <c r="P1118" i="1"/>
  <c r="P954" i="1"/>
  <c r="T954" i="1"/>
  <c r="BK954" i="1"/>
  <c r="J954" i="1" s="1"/>
  <c r="J112" i="1" s="1"/>
  <c r="T997" i="1"/>
  <c r="J1267" i="1"/>
  <c r="J124" i="1" s="1"/>
  <c r="BK1266" i="1"/>
  <c r="J1266" i="1" s="1"/>
  <c r="J123" i="1" s="1"/>
  <c r="P194" i="1"/>
  <c r="P146" i="1" s="1"/>
  <c r="P145" i="1" s="1"/>
  <c r="R628" i="1"/>
  <c r="R744" i="1"/>
  <c r="J744" i="1"/>
  <c r="J105" i="1" s="1"/>
  <c r="R1044" i="1"/>
  <c r="R1191" i="1"/>
  <c r="P1085" i="1"/>
  <c r="R1104" i="1"/>
  <c r="R1240" i="1"/>
  <c r="BK743" i="1" l="1"/>
  <c r="J743" i="1" s="1"/>
  <c r="J104" i="1" s="1"/>
  <c r="BK146" i="1"/>
  <c r="J146" i="1" s="1"/>
  <c r="J97" i="1" s="1"/>
  <c r="R743" i="1"/>
  <c r="R145" i="1" s="1"/>
  <c r="BK145" i="1" l="1"/>
  <c r="J145" i="1" s="1"/>
  <c r="J96" i="1" s="1"/>
  <c r="J30" i="1" l="1"/>
  <c r="J39" i="1" s="1"/>
</calcChain>
</file>

<file path=xl/sharedStrings.xml><?xml version="1.0" encoding="utf-8"?>
<sst xmlns="http://schemas.openxmlformats.org/spreadsheetml/2006/main" count="11854" uniqueCount="1664">
  <si>
    <t>&gt;&gt;  skryté sloupce  &lt;&lt;</t>
  </si>
  <si>
    <t>{2304331c-1edf-44c5-9c97-abf24afe5157}</t>
  </si>
  <si>
    <t>2</t>
  </si>
  <si>
    <t>KRYCÍ LIST SOUPISU PRACÍ</t>
  </si>
  <si>
    <t>v ---  níže se nacházejí doplnkové a pomocné údaje k sestavám  --- v</t>
  </si>
  <si>
    <t>False</t>
  </si>
  <si>
    <t>Stavba:</t>
  </si>
  <si>
    <t>Objekt: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</si>
  <si>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</si>
  <si>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</si>
  <si>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</si>
  <si>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</si>
  <si>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</si>
  <si>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</si>
  <si>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</si>
  <si>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</si>
  <si>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</si>
  <si>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</si>
  <si>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Zpracovatel: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</si>
  <si>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</si>
  <si>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</si>
  <si>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</si>
  <si>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</si>
  <si>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</si>
  <si>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</si>
  <si>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</si>
  <si>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</si>
  <si>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</si>
  <si>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</si>
  <si>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</si>
  <si>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</si>
  <si>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</si>
  <si>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</si>
  <si>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</si>
  <si>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</si>
  <si>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</si>
  <si>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</si>
  <si>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</si>
  <si>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</si>
  <si>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</si>
  <si>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</si>
  <si>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</si>
  <si>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</si>
  <si>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</si>
  <si>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</si>
  <si>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</si>
  <si>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</si>
  <si>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</si>
  <si>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</si>
  <si>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</si>
  <si>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</si>
  <si>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</si>
  <si>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</si>
  <si>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</si>
  <si>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</si>
  <si>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</si>
  <si>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726 - Zdravotechnika - předstěnové instalace</t>
  </si>
  <si>
    <t xml:space="preserve">    741 - Elektroinstalace - silnoproud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</si>
  <si>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</si>
  <si>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</si>
  <si>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</si>
  <si>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</si>
  <si>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</si>
  <si>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</si>
  <si>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</si>
  <si>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</si>
  <si>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</si>
  <si>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</si>
  <si>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786 - Dokončovací práce - čalounické úpravy</t>
  </si>
  <si>
    <t xml:space="preserve">    787 - Dokončovací práce - zasklívání</t>
  </si>
  <si>
    <t>VRN - Vedlejší rozpočtové náklady</t>
  </si>
  <si>
    <t xml:space="preserve">    VRN3 - Zařízení staveniště</t>
  </si>
  <si>
    <t xml:space="preserve">    VRN6 - Územní vlivy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</si>
  <si>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</si>
  <si>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</si>
  <si>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</si>
  <si>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</si>
  <si>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</si>
  <si>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</si>
  <si>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</si>
  <si>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</si>
  <si>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</si>
  <si>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</si>
  <si>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</si>
  <si>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</si>
  <si>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</si>
  <si>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</si>
  <si>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</si>
  <si>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</si>
  <si>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</si>
  <si>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HSV</t>
  </si>
  <si>
    <t>Práce a dodávky HSV</t>
  </si>
  <si>
    <t>1</t>
  </si>
  <si>
    <t>0</t>
  </si>
  <si>
    <t>ROZPOCET</t>
  </si>
  <si>
    <t>3</t>
  </si>
  <si>
    <t>Svislé a kompletní konstrukce</t>
  </si>
  <si>
    <t>K</t>
  </si>
  <si>
    <t>310239411</t>
  </si>
  <si>
    <t>Zazdívka otvorů pl přes 1 do 4 m2 ve zdivu nadzákladovém cihlami pálenými na MC</t>
  </si>
  <si>
    <t>m3</t>
  </si>
  <si>
    <t>CS ÚRS 2024 02</t>
  </si>
  <si>
    <t>4</t>
  </si>
  <si>
    <t>-644023680</t>
  </si>
  <si>
    <t>VV</t>
  </si>
  <si>
    <t>(3,1*1,95*1-2*1,8*1)*0,4</t>
  </si>
  <si>
    <t>True</t>
  </si>
  <si>
    <t>1,8*0,9*0,4</t>
  </si>
  <si>
    <t>(3,1*5,3*1-0,9*2,7*1)*0,4</t>
  </si>
  <si>
    <t>Součet</t>
  </si>
  <si>
    <t>311272125</t>
  </si>
  <si>
    <t>Zdivo pórobetonové z tvárnic na pero a drážku tl zdiva 250 mm</t>
  </si>
  <si>
    <t>m2</t>
  </si>
  <si>
    <t>1389524939</t>
  </si>
  <si>
    <t>20,9*3,1-1*2,25*2</t>
  </si>
  <si>
    <t>311272331</t>
  </si>
  <si>
    <t>Zdivo z pórobetonových tvárnic hladkých přes P2 do P4 přes 450 do 600 kg/m3 na tenkovrstvou maltu tl 375 mm</t>
  </si>
  <si>
    <t>295882370</t>
  </si>
  <si>
    <t>1,296*3,1</t>
  </si>
  <si>
    <t>311273953</t>
  </si>
  <si>
    <t>Založeni pórobetonového zdiva na zakládací maltu tloušťky 250 mm</t>
  </si>
  <si>
    <t>m</t>
  </si>
  <si>
    <t>241756893</t>
  </si>
  <si>
    <t>20,9-1*2</t>
  </si>
  <si>
    <t>5</t>
  </si>
  <si>
    <t>311273957</t>
  </si>
  <si>
    <t>Založeni pórobetonového zdiva na zakládací maltu tloušťky 375 mm</t>
  </si>
  <si>
    <t>-970490158</t>
  </si>
  <si>
    <t>1,296</t>
  </si>
  <si>
    <t>6</t>
  </si>
  <si>
    <t>317142442</t>
  </si>
  <si>
    <t>Překlad nenosný pórobetonový š 150 mm v do 250 mm na tenkovrstvou maltu dl přes 1000 do 1250 mm</t>
  </si>
  <si>
    <t>kus</t>
  </si>
  <si>
    <t>-29890641</t>
  </si>
  <si>
    <t>7</t>
  </si>
  <si>
    <t>317143432</t>
  </si>
  <si>
    <t>Překlad nosný z pórobetonu ve zdech tl 200 mm dl přes 1300 do 1500 mm</t>
  </si>
  <si>
    <t>-816338387</t>
  </si>
  <si>
    <t>8</t>
  </si>
  <si>
    <t>317143433</t>
  </si>
  <si>
    <t>Překlad nosný z pórobetonu ve zdech tl 200 mm dl přes 1500 do 1800 mm</t>
  </si>
  <si>
    <t>1182984096</t>
  </si>
  <si>
    <t>9</t>
  </si>
  <si>
    <t>317143442</t>
  </si>
  <si>
    <t>Překlad nosný z pórobetonu ve zdech tl 250 mm dl přes 1300 do 1500 mm</t>
  </si>
  <si>
    <t>21677757</t>
  </si>
  <si>
    <t>10</t>
  </si>
  <si>
    <t>317251045</t>
  </si>
  <si>
    <t>Schránka nenosná žaluziová osazovaná dodatečně do zateplených otvorů zdiva z pórobetonu dl přes 1500 do 2000 mm</t>
  </si>
  <si>
    <t>1449602963</t>
  </si>
  <si>
    <t>11</t>
  </si>
  <si>
    <t>317251049</t>
  </si>
  <si>
    <t>Schránka nenosná žaluziová osazovaná dodatečně do zateplených otvorů zdiva z pórobetonu dl přes 2500 do 3000 mm</t>
  </si>
  <si>
    <t>2062036542</t>
  </si>
  <si>
    <t>12</t>
  </si>
  <si>
    <t>317941121</t>
  </si>
  <si>
    <t>Osazování ocelových válcovaných nosníků na zdivu I, IE, U, UE nebo L do č. 12 nebo výšky do 120 mm</t>
  </si>
  <si>
    <t>t</t>
  </si>
  <si>
    <t>-1104422964</t>
  </si>
  <si>
    <t>(2,1*2+2,3)*11,1/1000</t>
  </si>
  <si>
    <t>1,3*2*11,1/1000</t>
  </si>
  <si>
    <t>13</t>
  </si>
  <si>
    <t>M</t>
  </si>
  <si>
    <t>13010744</t>
  </si>
  <si>
    <t>ocel profilová jakost S235JR (11 375) průřez IPE 120</t>
  </si>
  <si>
    <t>1303983039</t>
  </si>
  <si>
    <t>(2,1*2+2,3)*11,1*1,25/1000</t>
  </si>
  <si>
    <t>1,3*2*11,1*1,25/1000</t>
  </si>
  <si>
    <t>14</t>
  </si>
  <si>
    <t>317941123</t>
  </si>
  <si>
    <t>Osazování ocelových válcovaných nosníků na zdivu I, IE, U, UE nebo L přes č. 14 do č. 22 nebo výšky do 220 mm</t>
  </si>
  <si>
    <t>-1192286967</t>
  </si>
  <si>
    <t>1,2*2*12,9/1000</t>
  </si>
  <si>
    <t>15</t>
  </si>
  <si>
    <t>13010746</t>
  </si>
  <si>
    <t>ocel profilová jakost S235JR (11 375) průřez IPE 140</t>
  </si>
  <si>
    <t>1879829475</t>
  </si>
  <si>
    <t>1,2*2*12,9/1000*1,25</t>
  </si>
  <si>
    <t>16</t>
  </si>
  <si>
    <t>342272245</t>
  </si>
  <si>
    <t>Příčka z tvárnic pórobetonových na tenkovrstvou maltu tl 150 mm</t>
  </si>
  <si>
    <t>-1043866226</t>
  </si>
  <si>
    <t>(1,6+2,3+1,1+1,4+3,05+1,2*2+7,05+5,75+3,1+1+2,25+2,35+4,675)*3,1</t>
  </si>
  <si>
    <t>-(0,8*2,25*4+0,9*2,25+1*2,25+1,675*2,25+2,1*2,25+1,9*2,25)</t>
  </si>
  <si>
    <t>Vodorovné konstrukce</t>
  </si>
  <si>
    <t>17</t>
  </si>
  <si>
    <t>411321515</t>
  </si>
  <si>
    <t>Stropy deskové ze ŽB tř. C 20/25</t>
  </si>
  <si>
    <t>1505927041</t>
  </si>
  <si>
    <t>3,1*2,45*0,12</t>
  </si>
  <si>
    <t>18</t>
  </si>
  <si>
    <t>411354234</t>
  </si>
  <si>
    <t>Bednění stropů ztracené z hraněných trapézových vln v 40 mm plech pozinkovaný tl 0,88 mm</t>
  </si>
  <si>
    <t>1458838285</t>
  </si>
  <si>
    <t>3,1*2,45*1,25</t>
  </si>
  <si>
    <t>19</t>
  </si>
  <si>
    <t>411362021</t>
  </si>
  <si>
    <t>Výztuž stropů svařovanými sítěmi Kari</t>
  </si>
  <si>
    <t>2127905453</t>
  </si>
  <si>
    <t>3,1*2,45*2*1,35*4,44/1000</t>
  </si>
  <si>
    <t>20</t>
  </si>
  <si>
    <t>413941123</t>
  </si>
  <si>
    <t>Osazování ocelových válcovaných nosníků stropů I, IE, U, UE nebo L č. 14 až 22 nebo výšky přes 120 do 220 mm</t>
  </si>
  <si>
    <t>CS ÚRS 2023 02</t>
  </si>
  <si>
    <t>52018924</t>
  </si>
  <si>
    <t>3,4*4*17,9/1000</t>
  </si>
  <si>
    <t>21</t>
  </si>
  <si>
    <t>13010718</t>
  </si>
  <si>
    <t>ocel profilová jakost S235JR (11 375) průřez I (IPN) 160</t>
  </si>
  <si>
    <t>-821209017</t>
  </si>
  <si>
    <t>3,4*4*17,9*1,25/1000</t>
  </si>
  <si>
    <t>Úpravy povrchů, podlahy a osazování výplní</t>
  </si>
  <si>
    <t>22</t>
  </si>
  <si>
    <t>611142001</t>
  </si>
  <si>
    <t>Pletivo sklovláknité vnitřních stropů vtlačené do tmelu</t>
  </si>
  <si>
    <t>-2008970470</t>
  </si>
  <si>
    <t>3,1*3,15+0,9*1,4</t>
  </si>
  <si>
    <t>10,75*7,05-4,675*1,35+1,65*1,4+2,4*1,05</t>
  </si>
  <si>
    <t>2,85*1,2</t>
  </si>
  <si>
    <t>1,525*1,2</t>
  </si>
  <si>
    <t>2,1*1,07</t>
  </si>
  <si>
    <t>2,35*2,4+2,1*0,65+1,85*0,6</t>
  </si>
  <si>
    <t>3,1*4,25-1,15*1,75</t>
  </si>
  <si>
    <t>7,65*7,05</t>
  </si>
  <si>
    <t>23</t>
  </si>
  <si>
    <t>611311131</t>
  </si>
  <si>
    <t>Vápenný štuk vnitřních rovných stropů tloušťky do 3 mm</t>
  </si>
  <si>
    <t>319427818</t>
  </si>
  <si>
    <t>24</t>
  </si>
  <si>
    <t>611325413</t>
  </si>
  <si>
    <t>Oprava vnitřní původní omítky stropů v rozsahu plochy přes 30 do 50 %</t>
  </si>
  <si>
    <t>1877248111</t>
  </si>
  <si>
    <t>3,1*1,1+1*1,6</t>
  </si>
  <si>
    <t>25</t>
  </si>
  <si>
    <t>612142001</t>
  </si>
  <si>
    <t>Potažení vnitřních stěn sklovláknitým pletivem vtlačeným do tenkovrstvé hmoty</t>
  </si>
  <si>
    <t>CS ÚRS 2021 02</t>
  </si>
  <si>
    <t>-1950353501</t>
  </si>
  <si>
    <t>2*(4+3,15)*3-0,9*2,7-1,4*2-0,8*2</t>
  </si>
  <si>
    <t>(2*(3,1+1,1)+2*(1+1,6))*3-0,8*2*3</t>
  </si>
  <si>
    <t>(7,725+1,35+0,875+6,975+3,2+2,35+1,05+2,35+1,4+1,65+1,4)*3-2,8*2,1-3*2,1+(2,8+2,1*2)*0,3+(3+2,1*2)*0,3-1*2-0,8*2*2-0,9*2-1,4*2+(0,9+2*2)*0,1</t>
  </si>
  <si>
    <t>(3,77*2+5,7)*3-0,8*2*2-1,9*2-3*2,1+(3+2,1*2)*0,3</t>
  </si>
  <si>
    <t>2*(2,85+1,2)*3-0,8*2</t>
  </si>
  <si>
    <t>2*(1,525+1,2)*3-0,8*2</t>
  </si>
  <si>
    <t>2*(2,1+1,07)*3-0,8*2</t>
  </si>
  <si>
    <t>2*(2,35+3,65)*3-0,8*2</t>
  </si>
  <si>
    <t>2*(3,1+4,25)*3-0,9*2-2*1,8+(2+1,8*2)*0,3</t>
  </si>
  <si>
    <t>2*(7,65+7,05)*3-1*2-1,8*2-1,9*2-1,8*1,05+(1,8+1,05*2)*0,3</t>
  </si>
  <si>
    <t>26</t>
  </si>
  <si>
    <t>612311131</t>
  </si>
  <si>
    <t>Potažení vnitřních stěn vápenným štukem tloušťky do 3 mm</t>
  </si>
  <si>
    <t>931875430</t>
  </si>
  <si>
    <t>Mezisoučet</t>
  </si>
  <si>
    <t>-((2*(3,1+1,1)+2*(1+1,6))*2-0,7*2*3)</t>
  </si>
  <si>
    <t>-(2*(2,1+1,07)*2-0,8*2)</t>
  </si>
  <si>
    <t>-(2*(2,35+3,65)*2-0,8*2)</t>
  </si>
  <si>
    <t>-(2*(3,1+4,25)*2-0,9*2-1,8*1,1+(1,8+1,1*2)*0,3)</t>
  </si>
  <si>
    <t>27</t>
  </si>
  <si>
    <t>612325411</t>
  </si>
  <si>
    <t>Oprava vnitřní původní omítky stěn v rozsahu plochy do 10 %</t>
  </si>
  <si>
    <t>-40327682</t>
  </si>
  <si>
    <t>28</t>
  </si>
  <si>
    <t>621151031</t>
  </si>
  <si>
    <t>Penetrační silikonový nátěr vnitřních pastovitých tenkovrstvých omítek stropů</t>
  </si>
  <si>
    <t>1773090773</t>
  </si>
  <si>
    <t>29</t>
  </si>
  <si>
    <t>621531012</t>
  </si>
  <si>
    <t>Tenkovrstvá silikonová zatíraná omítka zrnitost 1,5 mm vnitřních stropů</t>
  </si>
  <si>
    <t>-1359962545</t>
  </si>
  <si>
    <t>30</t>
  </si>
  <si>
    <t>622131121</t>
  </si>
  <si>
    <t>Penetrační nátěr vnějších stěn nanášený ručně</t>
  </si>
  <si>
    <t>CS ÚRS 2022 02</t>
  </si>
  <si>
    <t>587925706</t>
  </si>
  <si>
    <t>5,25*2+2,325*6,8</t>
  </si>
  <si>
    <t>14,215*1,55-2,625*0,6</t>
  </si>
  <si>
    <t>0,74*4+(5,25+8,8+2,375+0,5+2,05)*2,3-(0,9+1,65+1,8)*1,4-0,9*0,9-1,8*0,9*2+0,6*2,3+10*0,6+1,85*(3,1-1,55)+2,375*2,85-1,1*1,1</t>
  </si>
  <si>
    <t>17,955*1,52+1,52*1,05+16,975*1,175+1,52*1,175+0,74*2,24+1,36*3,23+0,6*2,925</t>
  </si>
  <si>
    <t>23,925*1,3-8,8*0,8-1,8*0,9*6</t>
  </si>
  <si>
    <t>(5,25+8,8+2,375+0,5+2,05)*0,7-(0,9+1,65+1,8)*0,7+0,6*0,7+2,1*0,7+2,375*0,7-1,1*0,7+6,3*0,9</t>
  </si>
  <si>
    <t>25,44*0,92-2,8*0,925+0,6*0,92+0,87*0,9</t>
  </si>
  <si>
    <t>9,526*0,9+(0,9+1,34)*2,584/2+(0,84+1,264)*2,5/2+(0,764+1,188)*2,5/2+(0,564+0,9)*2,34/2+0,36*0,9+5,1*1,3</t>
  </si>
  <si>
    <t>23,965*4,895+0,75*1,3-1,8*1,8*6</t>
  </si>
  <si>
    <t>(3,5+9,44)*4-0,9*2,2-1,8*2,7-1,8*1,05</t>
  </si>
  <si>
    <t>25,72*6,895-3,1*2,1*4-2,8*2,1*2-2*1,8-3*1,97-17,955*1,52+0,6*3,23+0,6*3,23</t>
  </si>
  <si>
    <t>21,08*5,095-9,25*3,35+10,48*0,2+7,48*0,5+4,98*0,5+2,48*1,545</t>
  </si>
  <si>
    <t>((1,8+0,9*2)*9+(1,8+1,8*2)*6+(0,9+2,7*2)*4+(0,9+2,2*2)+(1,8+2,7*2)+(1,8+1,05*2)+(3+2,1*2)*4+(2,8+2,1*2)*2+(2+1,8*2))*0,24</t>
  </si>
  <si>
    <t>((1,65+2*2)+(1,8+2*2)+(1,1+2,7*2)+(2,8+2,8*2)+(0,9+0,9*2))*0,24</t>
  </si>
  <si>
    <t>1,76*8,85</t>
  </si>
  <si>
    <t>3,74*1,74+16,975*1,55+3,1*0,6</t>
  </si>
  <si>
    <t>5,1*6,35</t>
  </si>
  <si>
    <t>0,99*4,035+9,3*1,445+0,7*2,6+2,1*2,9+2,25*2,9</t>
  </si>
  <si>
    <t>0,87*2,925</t>
  </si>
  <si>
    <t>8,85*2,9-1,6*2,7</t>
  </si>
  <si>
    <t>(5,34+9,5)*3,885-1,8*0,9-0,9*2,7*2</t>
  </si>
  <si>
    <t>5,3*0,6+0,6*4*3,9+3,1*7,2+0,6*1,46+1,46*2,5*2+3*1,3+6,5*1,2/2+(14,325+1,5*2)*0,8+8</t>
  </si>
  <si>
    <t>881,301*0,573 'Přepočtené koeficientem množství</t>
  </si>
  <si>
    <t>31</t>
  </si>
  <si>
    <t>622142001</t>
  </si>
  <si>
    <t>Potažení vnějších stěn sklovláknitým pletivem vtlačeným do tenkovrstvé hmoty</t>
  </si>
  <si>
    <t>CS ÚRS 2022 01</t>
  </si>
  <si>
    <t>-1912129841</t>
  </si>
  <si>
    <t>32</t>
  </si>
  <si>
    <t>622151001</t>
  </si>
  <si>
    <t>Penetrační nátěr vnějších pastovitých tenkovrstvých omítek stěn</t>
  </si>
  <si>
    <t>-1616448838</t>
  </si>
  <si>
    <t>5,3*0,6+0,6*4*3,3+3,1*7,2</t>
  </si>
  <si>
    <t>761,638*0,573 'Přepočtené koeficientem množství</t>
  </si>
  <si>
    <t>33</t>
  </si>
  <si>
    <t>622151021</t>
  </si>
  <si>
    <t>Penetrační nátěr mozaikových tenkovrstvých omítek stěn</t>
  </si>
  <si>
    <t>-1130487428</t>
  </si>
  <si>
    <t>0,6*4*0,6+0,6*1,46+1,46*2,5*2+3*1,3+6,5*1,2/2+(14,325+1,5*2)*0,8+8</t>
  </si>
  <si>
    <t>119,663*0,573 'Přepočtené koeficientem množství</t>
  </si>
  <si>
    <t>34</t>
  </si>
  <si>
    <t>622211011</t>
  </si>
  <si>
    <t>Montáž kontaktního zateplení vnějších stěn lepením a mechanickým kotvením polystyrénových desek do betonu a zdiva tl přes 40 do 80 mm</t>
  </si>
  <si>
    <t>1520014360</t>
  </si>
  <si>
    <t>46,768*0,573 'Přepočtené koeficientem množství</t>
  </si>
  <si>
    <t>35</t>
  </si>
  <si>
    <t>28376440</t>
  </si>
  <si>
    <t>deska XPS hrana rovná a strukturovaný povrch 300kPA λ=0,035 tl 50mm</t>
  </si>
  <si>
    <t>464935351</t>
  </si>
  <si>
    <t>(5,25*2+2,325*6,8)*1,15</t>
  </si>
  <si>
    <t>(14,215*1,55-2,625*0,6)*1,15</t>
  </si>
  <si>
    <t>53,784*0,573 'Přepočtené koeficientem množství</t>
  </si>
  <si>
    <t>36</t>
  </si>
  <si>
    <t>622211021</t>
  </si>
  <si>
    <t>Montáž kontaktního zateplení vnějších stěn lepením a mechanickým kotvením polystyrénových desek do betonu a zdiva tl přes 80 do 120 mm</t>
  </si>
  <si>
    <t>1257658655</t>
  </si>
  <si>
    <t>191,081*0,573 'Přepočtené koeficientem množství</t>
  </si>
  <si>
    <t>37</t>
  </si>
  <si>
    <t>28376076</t>
  </si>
  <si>
    <t>deska EPS grafitová fasádní λ=0,030-0,031 tl 100mm</t>
  </si>
  <si>
    <t>1611402796</t>
  </si>
  <si>
    <t>(0,74*4+(5,25+8,8+2,375+0,5+2,05)*2,3-(0,9+1,65+1,8)*1,4-0,9*0,9-1,8*0,9*2+0,6*2,3+10*0,6+1,85*(3,1-1,55)+2,375*2,85-1,1*1,1)*1,15</t>
  </si>
  <si>
    <t>(17,955*1,52+1,52*1,05+16,975*1,175+1,52*1,175+0,74*2,24+1,36*3,23+0,6*2,925)*1,15</t>
  </si>
  <si>
    <t>127,297*0,573 'Přepočtené koeficientem množství</t>
  </si>
  <si>
    <t>38</t>
  </si>
  <si>
    <t>28376443</t>
  </si>
  <si>
    <t>deska XPS hrana rovná a strukturovaný povrch 300kPA λ=0,035 tl 100mm</t>
  </si>
  <si>
    <t>-946555672</t>
  </si>
  <si>
    <t>(23,925*1,3-8,8*0,8-1,8*0,9*6)*1,15</t>
  </si>
  <si>
    <t>((5,25+8,8+2,375+0,5+2,05)*0,7-(0,9+1,65+1,8)*0,7+0,6*0,7+2,1*0,7+2,375*0,7-1,1*0,7+6,3*0,9)*1,15</t>
  </si>
  <si>
    <t>(25,44*0,92-2,8*0,925+0,6*0,92+0,87*0,9)*1,15</t>
  </si>
  <si>
    <t>(9,526*0,9+(0,9+1,34)*2,584/2+(0,84+1,264)*2,5/2+(0,764+1,188)*2,5/2+(0,564+0,9)*2,34/2+0,36*0,9+5,1*1,3)*1,15</t>
  </si>
  <si>
    <t>92,445*0,573 'Přepočtené koeficientem množství</t>
  </si>
  <si>
    <t>39</t>
  </si>
  <si>
    <t>622211051</t>
  </si>
  <si>
    <t>Montáž kontaktního zateplení vnějších stěn lepením a mechanickým kotvením polystyrénových desek do betonu a zdiva tl přes 200 do 240 mm</t>
  </si>
  <si>
    <t>1006178112</t>
  </si>
  <si>
    <t>337,061*0,573 'Přepočtené koeficientem množství</t>
  </si>
  <si>
    <t>40</t>
  </si>
  <si>
    <t>28376083</t>
  </si>
  <si>
    <t>deska EPS grafitová fasádní λ=0,030-0,031 tl 240mm</t>
  </si>
  <si>
    <t>1991397901</t>
  </si>
  <si>
    <t>(23,965*4,895+0,75*1,3-1,8*1,8*6)*1,15</t>
  </si>
  <si>
    <t>((3,5+9,44)*4-0,9*2,2-1,8*2,7-1,8*1,05)*1,15</t>
  </si>
  <si>
    <t>(25,72*6,895-3,1*2,1*4-2,8*2,1*2-2*1,8-3*1,97-17,955*1,52+0,6*3,23+0,6*3,23)*1,15</t>
  </si>
  <si>
    <t>(21,08*5,095-9,25*3,35+10,48*0,2+7,48*0,5+4,98*0,5+2,48*1,545)*1,15</t>
  </si>
  <si>
    <t>387,62*0,573 'Přepočtené koeficientem množství</t>
  </si>
  <si>
    <t>41</t>
  </si>
  <si>
    <t>622212001</t>
  </si>
  <si>
    <t>Montáž kontaktního zateplení vnějšího ostění, nadpraží nebo parapetu hl. špalety do 200 mm lepením desek z polystyrenu tl do 40 mm</t>
  </si>
  <si>
    <t>-969123423</t>
  </si>
  <si>
    <t>(1,8+0,9*2)*9+(1,8+1,8*2)*6+(0,9+2,7*2)*4+(0,9+2,2*2)+(1,8+2,7*2)+(1,8+1,05*2)+(3+2,1*2)*4+(2,8+2,1*2)*2+(2+1,8*2)</t>
  </si>
  <si>
    <t>(1,65+2*2)+(1,8+2*2)+(1,1+2,7*2)+(2,8+2,8*2)+(0,9+0,9*2)</t>
  </si>
  <si>
    <t>183,85*0,573 'Přepočtené koeficientem množství</t>
  </si>
  <si>
    <t>42</t>
  </si>
  <si>
    <t>28376438</t>
  </si>
  <si>
    <t>deska XPS hrana rovná a strukturovaný povrch 250kPa tl 30mm</t>
  </si>
  <si>
    <t>298667628</t>
  </si>
  <si>
    <t>((1,8+0,9*2)*9+(1,8+1,8*2)*6+(0,9+2,7*2)*4+(0,9+2,2*2)+(1,8+2,7*2)+(1,8+1,05*2)+(3+2,1*2)*4+(2,8+2,1*2)*2+(2+1,8*2))*0,24*1,25</t>
  </si>
  <si>
    <t>((1,65+2*2)+(1,8+2*2)+(1,1+2,7*2)+(2,8+2,8*2)+(0,9+0,9*2))*0,24*1,25</t>
  </si>
  <si>
    <t>55,155*0,573 'Přepočtené koeficientem množství</t>
  </si>
  <si>
    <t>43</t>
  </si>
  <si>
    <t>622221011</t>
  </si>
  <si>
    <t>Montáž kontaktního zateplení vnějších stěn lepením a mechanickým kotvením TI z minerální vlny s podélnou orientací do zdiva a betonu tl přes 40 do 80 mm</t>
  </si>
  <si>
    <t>405226870</t>
  </si>
  <si>
    <t>82,64*0,573 'Přepočtené koeficientem množství</t>
  </si>
  <si>
    <t>44</t>
  </si>
  <si>
    <t>63152260</t>
  </si>
  <si>
    <t>deska tepelně izolační minerální kontaktních fasád podélné vlákno λ=0,034 tl 50mm</t>
  </si>
  <si>
    <t>-993909562</t>
  </si>
  <si>
    <t>(1,76*8,85)*1,15</t>
  </si>
  <si>
    <t>(3,74*1,74+16,975*1,55+3,1*0,6)*1,15</t>
  </si>
  <si>
    <t>(5,1*6,35)*1,15</t>
  </si>
  <si>
    <t>95,036*0,573 'Přepočtené koeficientem množství</t>
  </si>
  <si>
    <t>45</t>
  </si>
  <si>
    <t>622221021</t>
  </si>
  <si>
    <t>Montáž kontaktního zateplení vnějších stěn lepením a mechanickým kotvením TI z minerální vlny s podélnou orientací do zdiva a betonu tl přes 80 do 120 mm</t>
  </si>
  <si>
    <t>-1818523121</t>
  </si>
  <si>
    <t>34,413*0,573 'Přepočtené koeficientem množství</t>
  </si>
  <si>
    <t>46</t>
  </si>
  <si>
    <t>63152263</t>
  </si>
  <si>
    <t>deska tepelně izolační minerální kontaktních fasád podélné vlákno λ=0,034 tl 100mm</t>
  </si>
  <si>
    <t>1812997709</t>
  </si>
  <si>
    <t>(0,99*4,035+9,3*1,445+0,7*2,6+2,1*2,9+2,25*2,9)*1,15</t>
  </si>
  <si>
    <t>(0,87*2,925)*1,15</t>
  </si>
  <si>
    <t>39,574*0,573 'Přepočtené koeficientem množství</t>
  </si>
  <si>
    <t>47</t>
  </si>
  <si>
    <t>622221051</t>
  </si>
  <si>
    <t>Montáž kontaktního zateplení vnějších stěn lepením a mechanickým kotvením desek z minerální vlny s podélnou orientací do zdiva a betonu tl přes 200 do 240 mm</t>
  </si>
  <si>
    <t>975862272</t>
  </si>
  <si>
    <t>72,518*0,573 'Přepočtené koeficientem množství</t>
  </si>
  <si>
    <t>48</t>
  </si>
  <si>
    <t>63152269</t>
  </si>
  <si>
    <t>deska tepelně izolační minerální kontaktních fasád podélné vlákno λ=0,034 tl 240mm</t>
  </si>
  <si>
    <t>694603254</t>
  </si>
  <si>
    <t>(8,85*2,9-1,6*2,7)*1,15</t>
  </si>
  <si>
    <t>((5,34+9,5)*3,885-1,8*0,9-0,9*2,7*2)*1,15</t>
  </si>
  <si>
    <t>83,396*0,573 'Přepočtené koeficientem množství</t>
  </si>
  <si>
    <t>49</t>
  </si>
  <si>
    <t>622251101</t>
  </si>
  <si>
    <t>Příplatek k cenám kontaktního zateplení vnějších stěn za zápustnou montáž a použití tepelněizolačních zátek z polystyrenu</t>
  </si>
  <si>
    <t>-253433927</t>
  </si>
  <si>
    <t>528,142*0,573 'Přepočtené koeficientem množství</t>
  </si>
  <si>
    <t>50</t>
  </si>
  <si>
    <t>622251105</t>
  </si>
  <si>
    <t>Příplatek k cenám kontaktního zateplení vnějších stěn za zápustnou montáž a použití tepelněizolačních zátek z minerální vlny</t>
  </si>
  <si>
    <t>-1075226204</t>
  </si>
  <si>
    <t>106,931*0,573 'Přepočtené koeficientem množství</t>
  </si>
  <si>
    <t>51</t>
  </si>
  <si>
    <t>622252001</t>
  </si>
  <si>
    <t>Montáž profilů kontaktního zateplení připevněných mechanicky</t>
  </si>
  <si>
    <t>-1796521293</t>
  </si>
  <si>
    <t>23,74+3,5-1+21,75+0,84+10,1+5,1+9,25</t>
  </si>
  <si>
    <t>2,4-0,9+0,84</t>
  </si>
  <si>
    <t>75,62*0,573 'Přepočtené koeficientem množství</t>
  </si>
  <si>
    <t>52</t>
  </si>
  <si>
    <t>59051661</t>
  </si>
  <si>
    <t>profil zakládací Al tl 1,0mm s okapnicí pro izolant tl 240mm</t>
  </si>
  <si>
    <t>241353409</t>
  </si>
  <si>
    <t>(23,74+3,5-1+21,75+0,84+10,1+5,1+9,25)*1,15</t>
  </si>
  <si>
    <t>84,272*0,573 'Přepočtené koeficientem množství</t>
  </si>
  <si>
    <t>53</t>
  </si>
  <si>
    <t>59051418</t>
  </si>
  <si>
    <t>profil zakládací Al tl 1,0mm s okapnicí pro izolant tl 110mm</t>
  </si>
  <si>
    <t>418591344</t>
  </si>
  <si>
    <t>(2,4-0,9+0,84)*1,15</t>
  </si>
  <si>
    <t>2,691*0,573 'Přepočtené koeficientem množství</t>
  </si>
  <si>
    <t>54</t>
  </si>
  <si>
    <t>622252002</t>
  </si>
  <si>
    <t>Montáž profilů kontaktního zateplení lepených</t>
  </si>
  <si>
    <t>-460722424</t>
  </si>
  <si>
    <t>(0,9*2)*9+(1,8*2)*6+(2,7*2)*4+(2,2*2)+(2,7*2)+(1,05*2)+(2,1*2)*4+(2,1*2)*2+(1,8*2)+(2*2)+(2*2)+(2,7*2)+(2,8*2)+(0,9*2)</t>
  </si>
  <si>
    <t>(1,8)*9+(1,8)*6+(0,9)*4+(0,9)+(1,8)+(1,8)+(3)*4+(2,8)*2+(2)+(1,65)+(1,8)+(1,1)+(2,8)+(0,9)</t>
  </si>
  <si>
    <t>1,8*9+1,8*6+1,8+3*4+2,8*2+2+0,9</t>
  </si>
  <si>
    <t>5,3+5,2+5,2+2*4,1+7,8+3,8*2+4,1*2+3*3+7,745+1,5*2+2,3+2,24*2+2,9*2+4,65</t>
  </si>
  <si>
    <t>8,6+6,8+4,7+16,875+1,55+18+1,55+1,59+5,1+6,35</t>
  </si>
  <si>
    <t>572,59*0,573 'Přepočtené koeficientem množství</t>
  </si>
  <si>
    <t>55</t>
  </si>
  <si>
    <t>59051510</t>
  </si>
  <si>
    <t>profil začišťovací s okapnicí PVC s výztužnou tkaninou pro nadpraží ETICS</t>
  </si>
  <si>
    <t>903851436</t>
  </si>
  <si>
    <t>((1,8)*9+(1,8)*6+(0,9)*4+(0,9)+(1,8)+(1,8)+(3)*4+(2,8)*2+(2)+(1,65)+(1,8)+(1,1)+(2,8)+(0,9))*1,25</t>
  </si>
  <si>
    <t>(8,6+6,8+4,7+16,875+1,55+18+1,55+1,59+5,1+6,35)*1,25</t>
  </si>
  <si>
    <t>167,582*0,573 'Přepočtené koeficientem množství</t>
  </si>
  <si>
    <t>56</t>
  </si>
  <si>
    <t>59051486</t>
  </si>
  <si>
    <t>profil rohový PVC 15x15mm s výztužnou tkaninou š 100mm pro ETICS</t>
  </si>
  <si>
    <t>1296154356</t>
  </si>
  <si>
    <t>((0,9*2)*9+(1,8*2)*6+(2,7*2)*4+(2,2*2)+(2,7*2)+(1,05*2)+(2,1*2)*4+(2,1*2)*2+(1,8*2)+(2*2)+(2*2)+(2,7*2)+(2,8*2)+(0,9*2))*1,25</t>
  </si>
  <si>
    <t>(5,3+5,2+5,2+2*4,1+7,8+3,8*2+4,1*2+3*3+7,745+1,5*2+2,3+2,24*2+2,9*2+4,65)*1,25</t>
  </si>
  <si>
    <t>256,719*0,573 'Přepočtené koeficientem množství</t>
  </si>
  <si>
    <t>57</t>
  </si>
  <si>
    <t>28342205</t>
  </si>
  <si>
    <t>profil začišťovací PVC 6mm s výztužnou tkaninou pro ostění ETICS</t>
  </si>
  <si>
    <t>-1461083640</t>
  </si>
  <si>
    <t>((1,8+0,9*2)*9+(1,8+1,8*2)*6+(0,9+2,7*2)*4+(0,9+2,2*2)+(1,8+2,7*2)+(1,8+1,05*2)+(3+2,1*2)*4+(2,8+2,1*2)*2+(2+1,8*2))*1,25</t>
  </si>
  <si>
    <t>((1,65+2*2)+(1,8+2*2)+(1,1+2,7*2)+(2,8+2,8*2)+(0,9+0,9*2))*1,25</t>
  </si>
  <si>
    <t>229,813*0,573 'Přepočtené koeficientem množství</t>
  </si>
  <si>
    <t>58</t>
  </si>
  <si>
    <t>59051512</t>
  </si>
  <si>
    <t>profil začišťovací s okapnicí PVC s výztužnou tkaninou pro parapet ETICS</t>
  </si>
  <si>
    <t>-304810938</t>
  </si>
  <si>
    <t>(1,8*9+1,8*6+1,8+3*4+2,8*2+2+0,9)*1,25</t>
  </si>
  <si>
    <t>61,625*0,573 'Přepočtené koeficientem množství</t>
  </si>
  <si>
    <t>59</t>
  </si>
  <si>
    <t>622335103</t>
  </si>
  <si>
    <t>Oprava cementové omítky vnějších stěn v rozsahu přes 30 do 50 %</t>
  </si>
  <si>
    <t>-1000907235</t>
  </si>
  <si>
    <t>60</t>
  </si>
  <si>
    <t>622511112</t>
  </si>
  <si>
    <t>Tenkovrstvá akrylátová omítka mozaiková střednězrnná vnějších stěn</t>
  </si>
  <si>
    <t>-551104049</t>
  </si>
  <si>
    <t>61</t>
  </si>
  <si>
    <t>622531012</t>
  </si>
  <si>
    <t>Tenkovrstvá silikonová zrnitá omítka 1,5 mm vnějších stěn</t>
  </si>
  <si>
    <t>571882015</t>
  </si>
  <si>
    <t>62</t>
  </si>
  <si>
    <t>629991011</t>
  </si>
  <si>
    <t>Zakrytí výplní otvorů a svislých ploch fólií přilepenou lepící páskou</t>
  </si>
  <si>
    <t>1626055132</t>
  </si>
  <si>
    <t>1,8*0,9*9+1,8*1,8*6+0,9*2,7*4+0,9*2,2+1,8*2,7+1,8*1,05+3*2,1*4+2,8*2,1*2+2*1,8+1,65*2+1,8*2+1,1*2,7+2,8*2,8+0,9*0,9</t>
  </si>
  <si>
    <t>111,55*0,573 'Přepočtené koeficientem množství</t>
  </si>
  <si>
    <t>63</t>
  </si>
  <si>
    <t>629995101</t>
  </si>
  <si>
    <t>Očištění vnějších ploch tlakovou vodou</t>
  </si>
  <si>
    <t>1172840009</t>
  </si>
  <si>
    <t>64</t>
  </si>
  <si>
    <t>632441220</t>
  </si>
  <si>
    <t>Potěr anhydritový samonivelační litý C25 přes 45 do 50 mm</t>
  </si>
  <si>
    <t>-1856683397</t>
  </si>
  <si>
    <t>1,1*0,4+0,1*1,4+0,8*0,15*4+0,3*0,9+0,8*0,15*2+1*0,25*2+0,15*1,9+0,4*1,8</t>
  </si>
  <si>
    <t>65</t>
  </si>
  <si>
    <t>632481213</t>
  </si>
  <si>
    <t>Separační vrstva z PE fólie</t>
  </si>
  <si>
    <t>121363192</t>
  </si>
  <si>
    <t>174,124*1,25 'Přepočtené koeficientem množství</t>
  </si>
  <si>
    <t>66</t>
  </si>
  <si>
    <t>642942111</t>
  </si>
  <si>
    <t>Osazování zárubní nebo rámů dveřních kovových do 2,5 m2 na MC</t>
  </si>
  <si>
    <t>-796193461</t>
  </si>
  <si>
    <t>67</t>
  </si>
  <si>
    <t>55331487</t>
  </si>
  <si>
    <t>zárubeň jednokřídlá ocelová pro zdění tl stěny 110-150mm rozměru 800/1970, 2100mm</t>
  </si>
  <si>
    <t>-357548018</t>
  </si>
  <si>
    <t>68</t>
  </si>
  <si>
    <t>55331486</t>
  </si>
  <si>
    <t>zárubeň jednokřídlá ocelová pro zdění tl stěny 110-150mm rozměru 700/1970, 2100mm</t>
  </si>
  <si>
    <t>480264148</t>
  </si>
  <si>
    <t>69</t>
  </si>
  <si>
    <t>55331488</t>
  </si>
  <si>
    <t>zárubeň jednokřídlá ocelová pro zdění tl stěny 110-150mm rozměru 900/1970, 2100mm</t>
  </si>
  <si>
    <t>1867323685</t>
  </si>
  <si>
    <t>70</t>
  </si>
  <si>
    <t>642942221</t>
  </si>
  <si>
    <t>Osazování zárubní nebo rámů dveřních kovových přes 2,5 do 4,5 m2 na MC</t>
  </si>
  <si>
    <t>-1846821115</t>
  </si>
  <si>
    <t>71</t>
  </si>
  <si>
    <t>55331757</t>
  </si>
  <si>
    <t>zárubeň dvoukřídlá ocelová pro zdění rozměru 1900/1970, 2100mm</t>
  </si>
  <si>
    <t>-972865765</t>
  </si>
  <si>
    <t>72</t>
  </si>
  <si>
    <t>642945111</t>
  </si>
  <si>
    <t>Osazování protipožárních nebo protiplynových zárubní dveří jednokřídlových do 2,5 m2</t>
  </si>
  <si>
    <t>-2057023220</t>
  </si>
  <si>
    <t>73</t>
  </si>
  <si>
    <t>55331573</t>
  </si>
  <si>
    <t>zárubeň jednokřídlá ocelová pro zdění s protipožární úpravou tl stěny 210-250mm rozměru 900/1970, 2100mm</t>
  </si>
  <si>
    <t>-848892753</t>
  </si>
  <si>
    <t>74</t>
  </si>
  <si>
    <t>642946111</t>
  </si>
  <si>
    <t>Osazování pouzdra posuvných dveří s jednou kapsou pro jedno křídlo š do 800 mm do zděné příčky</t>
  </si>
  <si>
    <t>-669876402</t>
  </si>
  <si>
    <t>75</t>
  </si>
  <si>
    <t>55331612</t>
  </si>
  <si>
    <t>pouzdro stavební do zdiva pro 1 křídlo posuvných dveří š 800mm v do 2100mm</t>
  </si>
  <si>
    <t>932330148</t>
  </si>
  <si>
    <t>76</t>
  </si>
  <si>
    <t>644941111</t>
  </si>
  <si>
    <t>Osazování ventilačních mřížek velikosti 60 x 240 mm, včetně prodlužovacího límce</t>
  </si>
  <si>
    <t>CS ÚRS 2024 01</t>
  </si>
  <si>
    <t>857669898</t>
  </si>
  <si>
    <t>16+12+19+15</t>
  </si>
  <si>
    <t>62*0,573 'Přepočtené koeficientem množství</t>
  </si>
  <si>
    <t>77</t>
  </si>
  <si>
    <t>56245607</t>
  </si>
  <si>
    <t>mřížka větrací hranatá plast se síťovinou 60x240mm, ATYP</t>
  </si>
  <si>
    <t>-1793288812</t>
  </si>
  <si>
    <t>Ostatní konstrukce a práce, bourání</t>
  </si>
  <si>
    <t>78</t>
  </si>
  <si>
    <t>919726121</t>
  </si>
  <si>
    <t>Geotextilie pro ochranu, separaci a filtraci netkaná měrná hm do 200 g/m2</t>
  </si>
  <si>
    <t>-1730906953</t>
  </si>
  <si>
    <t>(2*(28,915+20,83)+2,5+5,4+8,8)*2</t>
  </si>
  <si>
    <t>232,38*0,573 'Přepočtené koeficientem množství</t>
  </si>
  <si>
    <t>79</t>
  </si>
  <si>
    <t>941211112</t>
  </si>
  <si>
    <t>Montáž lešení řadového rámového lehkého zatížení do 200 kg/m2 š od 0,6 do 0,9 m v přes 10 do 25 m</t>
  </si>
  <si>
    <t>-2057930269</t>
  </si>
  <si>
    <t>(24,715*5,265+15,025*0,6)*1,12</t>
  </si>
  <si>
    <t>(10,3*5,4+5,7*4,7+9,9*8,5+4,4*4,1)*1,25</t>
  </si>
  <si>
    <t>(25,6*7,8+1,55*7,8)*1,15</t>
  </si>
  <si>
    <t>(21,1*6,1+10,84*1,7/2+5,2*5,3)*1,15</t>
  </si>
  <si>
    <t>820,429*0,573 'Přepočtené koeficientem množství</t>
  </si>
  <si>
    <t>80</t>
  </si>
  <si>
    <t>941211211</t>
  </si>
  <si>
    <t>Příplatek k lešení řadovému rámovému lehkému š 0,9 m v přes 10 do 25 m za první a ZKD den použití</t>
  </si>
  <si>
    <t>574609873</t>
  </si>
  <si>
    <t>(24,715*5,265+15,025*0,6)*1,12*60</t>
  </si>
  <si>
    <t>(10,3*5,4+5,7*4,7+9,9*8,5+4,4*4,1)*1,25*60</t>
  </si>
  <si>
    <t>(25,6*7,8+1,55*7,8)*1,15*60</t>
  </si>
  <si>
    <t>(21,1*6,1+10,84*1,7/2+5,2*5,3)*1,15*60</t>
  </si>
  <si>
    <t>49225,699*0,573 'Přepočtené koeficientem množství</t>
  </si>
  <si>
    <t>81</t>
  </si>
  <si>
    <t>941211812</t>
  </si>
  <si>
    <t>Demontáž lešení řadového rámového lehkého zatížení do 200 kg/m2 š od 0,6 do 0,9 m v přes 10 do 25 m</t>
  </si>
  <si>
    <t>-1692962023</t>
  </si>
  <si>
    <t>82</t>
  </si>
  <si>
    <t>944511111</t>
  </si>
  <si>
    <t>Montáž ochranné sítě z textilie z umělých vláken</t>
  </si>
  <si>
    <t>CS ÚRS 2023 01</t>
  </si>
  <si>
    <t>969392765</t>
  </si>
  <si>
    <t>83</t>
  </si>
  <si>
    <t>944511211</t>
  </si>
  <si>
    <t>Příplatek k ochranné síti za první a ZKD den použití</t>
  </si>
  <si>
    <t>1493966447</t>
  </si>
  <si>
    <t>84</t>
  </si>
  <si>
    <t>944511811</t>
  </si>
  <si>
    <t>Demontáž ochranné sítě z textilie z umělých vláken</t>
  </si>
  <si>
    <t>671713342</t>
  </si>
  <si>
    <t>85</t>
  </si>
  <si>
    <t>949101111</t>
  </si>
  <si>
    <t>Lešení pomocné pro objekty pozemních staveb s lešeňovou podlahou v do 1,9 m zatížení do 150 kg/m2</t>
  </si>
  <si>
    <t>-380695856</t>
  </si>
  <si>
    <t>(5,4+8,8)*2,95+(1,76*2+8,85)*3</t>
  </si>
  <si>
    <t>79*0,573 'Přepočtené koeficientem množství</t>
  </si>
  <si>
    <t>86</t>
  </si>
  <si>
    <t>962031011</t>
  </si>
  <si>
    <t>Bourání příček nebo přizdívek z cihel děrovaných tl do 100 mm</t>
  </si>
  <si>
    <t>630233082</t>
  </si>
  <si>
    <t>(8,8*2+2,2)*3,1-1,8</t>
  </si>
  <si>
    <t>87</t>
  </si>
  <si>
    <t>962031013</t>
  </si>
  <si>
    <t>Bourání příček nebo přizdívek z cihel děrovaných tl přes 100 do 150 mm</t>
  </si>
  <si>
    <t>-1630396727</t>
  </si>
  <si>
    <t>3,1*3,1</t>
  </si>
  <si>
    <t>88</t>
  </si>
  <si>
    <t>962032240</t>
  </si>
  <si>
    <t>Bourání zdiva z cihel pálených nebo vápenopískových na MC do 1 m3</t>
  </si>
  <si>
    <t>-1649913543</t>
  </si>
  <si>
    <t>3*1,2*3*0,4</t>
  </si>
  <si>
    <t>1,8*0,15*0,4</t>
  </si>
  <si>
    <t>1,8*1,3*0,4</t>
  </si>
  <si>
    <t>89</t>
  </si>
  <si>
    <t>962032241</t>
  </si>
  <si>
    <t>Bourání zdiva z cihel pálených nebo vápenopískových na MC přes 1 m3</t>
  </si>
  <si>
    <t>-962115523</t>
  </si>
  <si>
    <t>16,75*1,2*0,25</t>
  </si>
  <si>
    <t>90</t>
  </si>
  <si>
    <t>963053935</t>
  </si>
  <si>
    <t>Bourání ŽB schodišťových ramen monolitických</t>
  </si>
  <si>
    <t>-301525429</t>
  </si>
  <si>
    <t>91</t>
  </si>
  <si>
    <t>965042141</t>
  </si>
  <si>
    <t>Bourání podkladů pod dlažby nebo mazanin betonových nebo z litého asfaltu tl do 100 mm pl přes 4 m2</t>
  </si>
  <si>
    <t>-533182688</t>
  </si>
  <si>
    <t>(2,2*5,75+(5,65*3,2-2,55*0,25-0,35*0,7+1,95*0,6)+13,9*8,8+4,55*8,8)*0,1</t>
  </si>
  <si>
    <t>92</t>
  </si>
  <si>
    <t>965042241</t>
  </si>
  <si>
    <t>Bourání podkladů pod dlažby nebo mazanin betonových nebo z litého asfaltu tl přes 100 mm pl přes 4 m2</t>
  </si>
  <si>
    <t>-984695943</t>
  </si>
  <si>
    <t>3,4*9,2*0,12</t>
  </si>
  <si>
    <t>93</t>
  </si>
  <si>
    <t>965043441</t>
  </si>
  <si>
    <t>Bourání podkladů pod dlažby betonových s potěrem nebo teracem tl do 150 mm pl přes 4 m2</t>
  </si>
  <si>
    <t>1909822068</t>
  </si>
  <si>
    <t>3,4*9,2*0,15</t>
  </si>
  <si>
    <t>94</t>
  </si>
  <si>
    <t>965049111</t>
  </si>
  <si>
    <t>Příplatek k bourání betonových mazanin za bourání mazanin se svařovanou sítí tl do 100 mm</t>
  </si>
  <si>
    <t>-1815770608</t>
  </si>
  <si>
    <t>95</t>
  </si>
  <si>
    <t>965049112</t>
  </si>
  <si>
    <t>Příplatek k bourání betonových mazanin za bourání mazanin se svařovanou sítí tl přes 100 mm</t>
  </si>
  <si>
    <t>627130038</t>
  </si>
  <si>
    <t>96</t>
  </si>
  <si>
    <t>965082941</t>
  </si>
  <si>
    <t>Odstranění násypů pod podlahami tl přes 200 mm</t>
  </si>
  <si>
    <t>-1308057084</t>
  </si>
  <si>
    <t>3,4*9,2*0,23</t>
  </si>
  <si>
    <t>97</t>
  </si>
  <si>
    <t>968062245</t>
  </si>
  <si>
    <t>Vybourání dřevěných rámů oken jednoduchých včetně křídel pl do 2 m2</t>
  </si>
  <si>
    <t>-1429676013</t>
  </si>
  <si>
    <t>1,8*0,9*3</t>
  </si>
  <si>
    <t>98</t>
  </si>
  <si>
    <t>968062246</t>
  </si>
  <si>
    <t>Vybourání dřevěných rámů oken jednoduchých včetně křídel pl do 4 m2</t>
  </si>
  <si>
    <t>1535620162</t>
  </si>
  <si>
    <t>3*0,9*3</t>
  </si>
  <si>
    <t>3,1*1,95*1</t>
  </si>
  <si>
    <t>99</t>
  </si>
  <si>
    <t>968072455</t>
  </si>
  <si>
    <t>Vybourání kovových dveřních zárubní pl do 2 m2</t>
  </si>
  <si>
    <t>1169739536</t>
  </si>
  <si>
    <t>0,9*2*2</t>
  </si>
  <si>
    <t>1*2*1</t>
  </si>
  <si>
    <t>100</t>
  </si>
  <si>
    <t>968072641</t>
  </si>
  <si>
    <t>Vybourání kovových stěn kromě výkladních</t>
  </si>
  <si>
    <t>1211569811</t>
  </si>
  <si>
    <t>3,1*2,1*1+3,1*2,8*1</t>
  </si>
  <si>
    <t>101</t>
  </si>
  <si>
    <t>971033651</t>
  </si>
  <si>
    <t>Vybourání otvorů ve zdivu cihelném pl do 4 m2 na MVC nebo MV tl do 600 mm</t>
  </si>
  <si>
    <t>-47279465</t>
  </si>
  <si>
    <t>1*2,1*0,4</t>
  </si>
  <si>
    <t>1,315*3,1*0,35</t>
  </si>
  <si>
    <t>102</t>
  </si>
  <si>
    <t>973031325</t>
  </si>
  <si>
    <t>Vysekání kapes ve zdivu cihelném na MV nebo MVC pl do 0,10 m2 hl do 300 mm</t>
  </si>
  <si>
    <t>-1658630263</t>
  </si>
  <si>
    <t>103</t>
  </si>
  <si>
    <t>978021191</t>
  </si>
  <si>
    <t>Otlučení (osekání) cementových omítek vnitřních stěn v rozsahu do 100 %</t>
  </si>
  <si>
    <t>-536128921</t>
  </si>
  <si>
    <t>(9,2+0,7+0,35+1,3+1,95+0,6+18,9+8,8+20,85+5,85+0,35+6,25)*3,1-3*0,9*3-1,8*0,9*3-1,4*2-0,9*2-1*2*2</t>
  </si>
  <si>
    <t>((3+0,9*2)*3+(1,8+0,9*2)*3+(1,4+2*2)+(0,9+2*2)+(1+2*2)*2)*0,2</t>
  </si>
  <si>
    <t>104</t>
  </si>
  <si>
    <t>978021291</t>
  </si>
  <si>
    <t>Otlučení (osekání) cementových omítek vnitřních stropů v rozsahu do 100 %</t>
  </si>
  <si>
    <t>-49146695</t>
  </si>
  <si>
    <t>24,3*8,974+1,95*0,6-0,35*5,85-0,35*0,7</t>
  </si>
  <si>
    <t>997</t>
  </si>
  <si>
    <t>Přesun sutě</t>
  </si>
  <si>
    <t>105</t>
  </si>
  <si>
    <t>997013152</t>
  </si>
  <si>
    <t>Vnitrostaveništní doprava suti a vybouraných hmot pro budovy v přes 6 do 9 m s omezením mechanizace</t>
  </si>
  <si>
    <t>-1354461630</t>
  </si>
  <si>
    <t>106</t>
  </si>
  <si>
    <t>997013501</t>
  </si>
  <si>
    <t>Odvoz suti a vybouraných hmot na skládku nebo meziskládku do 1 km se složením</t>
  </si>
  <si>
    <t>-858305942</t>
  </si>
  <si>
    <t>107</t>
  </si>
  <si>
    <t>997013509</t>
  </si>
  <si>
    <t>Příplatek k odvozu suti a vybouraných hmot na skládku ZKD 1 km přes 1 km</t>
  </si>
  <si>
    <t>1145677921</t>
  </si>
  <si>
    <t>167,688*12 'Přepočtené koeficientem množství</t>
  </si>
  <si>
    <t>108</t>
  </si>
  <si>
    <t>997013631</t>
  </si>
  <si>
    <t>Poplatek za uložení na skládce (skládkovné) stavebního odpadu směsného kód odpadu 17 09 04</t>
  </si>
  <si>
    <t>-477179632</t>
  </si>
  <si>
    <t>167,688*0,686 'Přepočtené koeficientem množství</t>
  </si>
  <si>
    <t>109</t>
  </si>
  <si>
    <t>997013804</t>
  </si>
  <si>
    <t>Poplatek za uložení na skládce (skládkovné) stavebního odpadu ze skla kód odpadu 17 02 02</t>
  </si>
  <si>
    <t>1215834626</t>
  </si>
  <si>
    <t>167,688*0,0025 'Přepočtené koeficientem množství</t>
  </si>
  <si>
    <t>110</t>
  </si>
  <si>
    <t>997013811</t>
  </si>
  <si>
    <t>Poplatek za uložení na skládce (skládkovné) stavebního odpadu dřevěného kód odpadu 17 02 01</t>
  </si>
  <si>
    <t>186354581</t>
  </si>
  <si>
    <t>167,688*0,0035 'Přepočtené koeficientem množství</t>
  </si>
  <si>
    <t>111</t>
  </si>
  <si>
    <t>997013847</t>
  </si>
  <si>
    <t>Poplatek za uložení na skládce (skládkovné) odpadu asfaltového s dehtem kód odpadu 17 03 01</t>
  </si>
  <si>
    <t>-476198936</t>
  </si>
  <si>
    <t>167,688*0,008 'Přepočtené koeficientem množství</t>
  </si>
  <si>
    <t>112</t>
  </si>
  <si>
    <t>997013871</t>
  </si>
  <si>
    <t>Poplatek za uložení stavebního odpadu na recyklační skládce (skládkovné) směsného stavebního a demoličního kód odpadu 17 09 04</t>
  </si>
  <si>
    <t>-1663234856</t>
  </si>
  <si>
    <t>167,688*0,3 'Přepočtené koeficientem množství</t>
  </si>
  <si>
    <t>998</t>
  </si>
  <si>
    <t>Přesun hmot</t>
  </si>
  <si>
    <t>113</t>
  </si>
  <si>
    <t>998011009</t>
  </si>
  <si>
    <t>Přesun hmot pro budovy zděné s omezením mechanizace pro budovy v přes 6 do 12 m</t>
  </si>
  <si>
    <t>-921826101</t>
  </si>
  <si>
    <t>PSV</t>
  </si>
  <si>
    <t>Práce a dodávky PSV</t>
  </si>
  <si>
    <t>711</t>
  </si>
  <si>
    <t>Izolace proti vodě, vlhkosti a plynům</t>
  </si>
  <si>
    <t>114</t>
  </si>
  <si>
    <t>711111002</t>
  </si>
  <si>
    <t>Provedení izolace proti zemní vlhkosti vodorovné za studena lakem asfaltovým</t>
  </si>
  <si>
    <t>-1998121271</t>
  </si>
  <si>
    <t>9,2*3,4</t>
  </si>
  <si>
    <t>115</t>
  </si>
  <si>
    <t>711112002</t>
  </si>
  <si>
    <t>Provedení izolace proti zemní vlhkosti svislé za studena lakem asfaltovým</t>
  </si>
  <si>
    <t>1530412837</t>
  </si>
  <si>
    <t>(9,2+3,4)*0,2</t>
  </si>
  <si>
    <t>116</t>
  </si>
  <si>
    <t>11163150</t>
  </si>
  <si>
    <t>lak penetrační asfaltový</t>
  </si>
  <si>
    <t>1245386477</t>
  </si>
  <si>
    <t>9,2*3,4*0,4</t>
  </si>
  <si>
    <t>(9,2+3,4)*0,2*0,4</t>
  </si>
  <si>
    <t>117</t>
  </si>
  <si>
    <t>711141559</t>
  </si>
  <si>
    <t>Provedení izolace proti zemní vlhkosti pásy přitavením vodorovné NAIP</t>
  </si>
  <si>
    <t>-614809166</t>
  </si>
  <si>
    <t>118</t>
  </si>
  <si>
    <t>711142559</t>
  </si>
  <si>
    <t>Provedení izolace proti zemní vlhkosti pásy přitavením svislé NAIP</t>
  </si>
  <si>
    <t>-366380915</t>
  </si>
  <si>
    <t>(9,2+3,4)*0,4</t>
  </si>
  <si>
    <t>119</t>
  </si>
  <si>
    <t>DEK.1010151880</t>
  </si>
  <si>
    <t>asfaltový modifikovaný pás s minerálním posypem</t>
  </si>
  <si>
    <t>-243460145</t>
  </si>
  <si>
    <t>9,2*3,4*1,2</t>
  </si>
  <si>
    <t>(9,2+3,4)*0,4*1,25</t>
  </si>
  <si>
    <t>120</t>
  </si>
  <si>
    <t>998711212</t>
  </si>
  <si>
    <t>Přesun hmot procentní pro izolace proti vodě, vlhkosti a plynům s omezením mechanizace v objektech v přes 6 do 12 m</t>
  </si>
  <si>
    <t>%</t>
  </si>
  <si>
    <t>-950334523</t>
  </si>
  <si>
    <t>712</t>
  </si>
  <si>
    <t>Povlakové krytiny</t>
  </si>
  <si>
    <t>121</t>
  </si>
  <si>
    <t>712300843</t>
  </si>
  <si>
    <t>Odstranění povlakové krytiny střech do 10° od zbytkového asfaltového pásu odsekáním</t>
  </si>
  <si>
    <t>-362979302</t>
  </si>
  <si>
    <t>29,1*20,4-5,1*3-7,725*1,5-4*10,7+2*(29,1+20,4)*0,3+2*(1+2)*0,5-1*2</t>
  </si>
  <si>
    <t>554,653*0,573 'Přepočtené koeficientem množství</t>
  </si>
  <si>
    <t>122</t>
  </si>
  <si>
    <t>712332145</t>
  </si>
  <si>
    <t>Povlaková krytina plochých střech nopovou folií s filtrační textilií a perforovanou deskou, nopek v 20 mm, tl do 1,0 mm</t>
  </si>
  <si>
    <t>2016914621</t>
  </si>
  <si>
    <t>26,46*18,81-5,1*9,25-1,4*9,2</t>
  </si>
  <si>
    <t>437,658*0,573 'Přepočtené koeficientem množství</t>
  </si>
  <si>
    <t>123</t>
  </si>
  <si>
    <t>712340833</t>
  </si>
  <si>
    <t>Odstranění povlakové krytiny střech do 10° z pásů NAIP přitavených v plné ploše třívrstvé</t>
  </si>
  <si>
    <t>-2110778491</t>
  </si>
  <si>
    <t>3,4*9,2+(3,4+9,2)*0,2</t>
  </si>
  <si>
    <t>124</t>
  </si>
  <si>
    <t>317418683</t>
  </si>
  <si>
    <t>125</t>
  </si>
  <si>
    <t>712340834</t>
  </si>
  <si>
    <t>Příplatek k odstranění povlakové krytiny střech do 10° z pásů NAIP přitavených v plné ploše ZKD vrstvu</t>
  </si>
  <si>
    <t>443977672</t>
  </si>
  <si>
    <t>126</t>
  </si>
  <si>
    <t>2054084901</t>
  </si>
  <si>
    <t>(29,1*20,4-5,1*3-7,725*1,5-4*10,7+2*(29,1+20,4)*0,3+2*(1+2)*0,5-1*2)*3</t>
  </si>
  <si>
    <t>1663,958*0,573 'Přepočtené koeficientem množství</t>
  </si>
  <si>
    <t>127</t>
  </si>
  <si>
    <t>712341559</t>
  </si>
  <si>
    <t>Provedení povlakové krytiny střech do 10° pásy NAIP přitavením v plné ploše</t>
  </si>
  <si>
    <t>2091238936</t>
  </si>
  <si>
    <t>29,34*20,69-5,1*3,14-3,76*9,2-1,36*9,2</t>
  </si>
  <si>
    <t>543,927*0,573 'Přepočtené koeficientem množství</t>
  </si>
  <si>
    <t>128</t>
  </si>
  <si>
    <t>62856008</t>
  </si>
  <si>
    <t>pás asfaltový samolepicí modifikovaný SBS s vložkou z hliníkové fólie s textilií se spalitelnou fólií nebo jemnozrnným minerálním posypem nebo textilií na horním povrchu tl 2,6mm</t>
  </si>
  <si>
    <t>513105143</t>
  </si>
  <si>
    <t>(29,34*20,69-5,1*3,14-3,76*9,2-1,36*9,2)*1,15</t>
  </si>
  <si>
    <t>625,516*0,573 'Přepočtené koeficientem množství</t>
  </si>
  <si>
    <t>129</t>
  </si>
  <si>
    <t>712341715</t>
  </si>
  <si>
    <t>Provedení povlakové krytiny střech do 10° pásy NAIP přitavením zaizolování prostupů kruhového průřezu D do 300 mm</t>
  </si>
  <si>
    <t>-809192504</t>
  </si>
  <si>
    <t>3*0,573 'Přepočtené koeficientem množství</t>
  </si>
  <si>
    <t>130</t>
  </si>
  <si>
    <t>62851018</t>
  </si>
  <si>
    <t>prostupová tvarovka s manžetou z asfaltového pásu DN 125</t>
  </si>
  <si>
    <t>1401120951</t>
  </si>
  <si>
    <t>131</t>
  </si>
  <si>
    <t>712361705</t>
  </si>
  <si>
    <t>Provedení povlakové krytiny střech do 10° fólií mPVC se svařovanými spoji</t>
  </si>
  <si>
    <t>-1944377582</t>
  </si>
  <si>
    <t>5,1*3,14</t>
  </si>
  <si>
    <t>2*(28,82+20,17)*0,35</t>
  </si>
  <si>
    <t>2*(1+2)*0,5</t>
  </si>
  <si>
    <t>(5,1+3,14)*0,5</t>
  </si>
  <si>
    <t>601,354*0,573 'Přepočtené koeficientem množství</t>
  </si>
  <si>
    <t>132</t>
  </si>
  <si>
    <t>28343016</t>
  </si>
  <si>
    <t>fólie hydroizolační střešní mPVC určená ke stabilizaci přitížením a do vegetačních střech tl 2,0mm</t>
  </si>
  <si>
    <t>-84771520</t>
  </si>
  <si>
    <t>(26,46*18,81-5,1*9,25-1,4*9,2)*1,15</t>
  </si>
  <si>
    <t>503,306*0,573 'Přepočtené koeficientem množství</t>
  </si>
  <si>
    <t>133</t>
  </si>
  <si>
    <t>28322012</t>
  </si>
  <si>
    <t>fólie hydroizolační střešní mPVC mechanicky kotvená šedá tl 1,5mm</t>
  </si>
  <si>
    <t>2142822677</t>
  </si>
  <si>
    <t>(5,1*3,14)*1,15</t>
  </si>
  <si>
    <t>(2*(28,82+20,17)*0,35)*1,15</t>
  </si>
  <si>
    <t>(2*(1+2)*0,5)*1,15</t>
  </si>
  <si>
    <t>((5,1+3,14)*0,5)*1,15</t>
  </si>
  <si>
    <t>(-(26,46*18,81-5,1*9,25-1,4*9,2))*1,15</t>
  </si>
  <si>
    <t>188,251*0,573 'Přepočtené koeficientem množství</t>
  </si>
  <si>
    <t>134</t>
  </si>
  <si>
    <t>712363115</t>
  </si>
  <si>
    <t>Provedení povlakové krytiny střech do 10° zaizolování prostupů kruhového průřezu D do 300 mm</t>
  </si>
  <si>
    <t>1334148852</t>
  </si>
  <si>
    <t>135</t>
  </si>
  <si>
    <t>28342060</t>
  </si>
  <si>
    <t>odvětrání kanalizace ploché střechy s integrovanou manžetou z PVC DN 150</t>
  </si>
  <si>
    <t>901764608</t>
  </si>
  <si>
    <t>136</t>
  </si>
  <si>
    <t>712363352</t>
  </si>
  <si>
    <t>Povlakové krytiny střech do 10° z tvarovaných poplastovaných lišt délky 2 m koutová lišta vnitřní rš 100 mm</t>
  </si>
  <si>
    <t>-163855365</t>
  </si>
  <si>
    <t>2*(28,82+20,17)</t>
  </si>
  <si>
    <t>2*(1+2)</t>
  </si>
  <si>
    <t>5,1+3,14</t>
  </si>
  <si>
    <t>112,22*0,573 'Přepočtené koeficientem množství</t>
  </si>
  <si>
    <t>137</t>
  </si>
  <si>
    <t>712363353</t>
  </si>
  <si>
    <t>Povlakové krytiny střech do 10° z tvarovaných poplastovaných lišt délky 2 m koutová lišta vnější rš 100 mm</t>
  </si>
  <si>
    <t>1420454659</t>
  </si>
  <si>
    <t>97,98*0,573 'Přepočtené koeficientem množství</t>
  </si>
  <si>
    <t>138</t>
  </si>
  <si>
    <t>712363357</t>
  </si>
  <si>
    <t>Povlakové krytiny střech do 10° z tvarovaných poplastovaných lišt délky 2 m okapnice široká rš 250 mm</t>
  </si>
  <si>
    <t>874739051</t>
  </si>
  <si>
    <t>139</t>
  </si>
  <si>
    <t>712363361</t>
  </si>
  <si>
    <t>Povlakové krytiny střech do 10° z tvarovaných poplastovaných lišt délky 2 m tmelící lišta rš 70 mm</t>
  </si>
  <si>
    <t>-892731797</t>
  </si>
  <si>
    <t>14,24*0,573 'Přepočtené koeficientem množství</t>
  </si>
  <si>
    <t>140</t>
  </si>
  <si>
    <t>712391171</t>
  </si>
  <si>
    <t>Provedení povlakové krytiny střech do 10° podkladní textilní vrstvy</t>
  </si>
  <si>
    <t>1944823039</t>
  </si>
  <si>
    <t>(26,46*18,81-5,1*9,25-1,4*9,2)</t>
  </si>
  <si>
    <t>1039,012*0,573 'Přepočtené koeficientem množství</t>
  </si>
  <si>
    <t>141</t>
  </si>
  <si>
    <t>69311172</t>
  </si>
  <si>
    <t>geotextilie PP s ÚV stabilizací 300g/m2</t>
  </si>
  <si>
    <t>257660023</t>
  </si>
  <si>
    <t>691,557*0,573 'Přepočtené koeficientem množství</t>
  </si>
  <si>
    <t>142</t>
  </si>
  <si>
    <t>69311169</t>
  </si>
  <si>
    <t>geotextilie PP s ÚV stabilizací 200g/m2</t>
  </si>
  <si>
    <t>1673721781</t>
  </si>
  <si>
    <t>143</t>
  </si>
  <si>
    <t>712771101</t>
  </si>
  <si>
    <t>Provedení ochranné vrstvy z textilií nebo rohoží volně s přesahem vegetační střechy sklon do 5°</t>
  </si>
  <si>
    <t>-548714651</t>
  </si>
  <si>
    <t>144</t>
  </si>
  <si>
    <t>69334100</t>
  </si>
  <si>
    <t>rohož ochranná PP/PES vegetačních střech 600g/m2 tl 4mm</t>
  </si>
  <si>
    <t>1859203197</t>
  </si>
  <si>
    <t>145</t>
  </si>
  <si>
    <t>712771255</t>
  </si>
  <si>
    <t>Odvodnění vegetační střechy osazením kontrolní šachty</t>
  </si>
  <si>
    <t>809298759</t>
  </si>
  <si>
    <t>2*0,573 'Přepočtené koeficientem množství</t>
  </si>
  <si>
    <t>146</t>
  </si>
  <si>
    <t>69334330</t>
  </si>
  <si>
    <t>šachta kontrolní odvodnění vegetačních střech PA 400x400mm v 130mm</t>
  </si>
  <si>
    <t>568937597</t>
  </si>
  <si>
    <t>147</t>
  </si>
  <si>
    <t>712771303</t>
  </si>
  <si>
    <t>Provedení hydroakumulační vrstvy z lehčeného kameniva přes 100 mm vegetační střechy sklon do 5°</t>
  </si>
  <si>
    <t>-1172433565</t>
  </si>
  <si>
    <t>(21,36+9,21+1,6+9+25,1+9,16+5,3+9,1)*0,2+1*1*2</t>
  </si>
  <si>
    <t>19,966*0,573 'Přepočtené koeficientem množství</t>
  </si>
  <si>
    <t>148</t>
  </si>
  <si>
    <t>58761511</t>
  </si>
  <si>
    <t>kamenivo keramické zahradní červenohnědé frakce 8/16</t>
  </si>
  <si>
    <t>-1714408325</t>
  </si>
  <si>
    <t>(((21,36+9,21+1,6+9+25,1+9,16+5,3+9,1)*0,2+1*1*2)*0,1)*1,35</t>
  </si>
  <si>
    <t>2,695*0,573 'Přepočtené koeficientem množství</t>
  </si>
  <si>
    <t>149</t>
  </si>
  <si>
    <t>712771401</t>
  </si>
  <si>
    <t>Provedení vegetační vrstvy ze substrátu tl do 100 mm vegetační střechy sklon do 5°</t>
  </si>
  <si>
    <t>797278640</t>
  </si>
  <si>
    <t>150</t>
  </si>
  <si>
    <t>10321001</t>
  </si>
  <si>
    <t>substrát vegetačních střech extenzivní suchomilných rostlin</t>
  </si>
  <si>
    <t>-719561464</t>
  </si>
  <si>
    <t>(26,46*18,81-5,1*9,25-1,4*9,2)*0,1*1,25</t>
  </si>
  <si>
    <t>54,707*0,573 'Přepočtené koeficientem množství</t>
  </si>
  <si>
    <t>151</t>
  </si>
  <si>
    <t>712771521</t>
  </si>
  <si>
    <t>Položení vegetační nebo trávníkové rohože vegetační střechy sklon do 5°</t>
  </si>
  <si>
    <t>-1749091835</t>
  </si>
  <si>
    <t>152</t>
  </si>
  <si>
    <t>OPG.14068</t>
  </si>
  <si>
    <t>vegetační rohož rozchodníková s vytlívající složkou</t>
  </si>
  <si>
    <t>-1074542180</t>
  </si>
  <si>
    <t>(26,46*18,81-5,1*9,25-1,4*9,2)*1,1</t>
  </si>
  <si>
    <t>481,423*0,573 'Přepočtené koeficientem množství</t>
  </si>
  <si>
    <t>153</t>
  </si>
  <si>
    <t>712771613</t>
  </si>
  <si>
    <t>Osazení ochranné kačírkové lišty navařením na hydroizolaci</t>
  </si>
  <si>
    <t>388077429</t>
  </si>
  <si>
    <t>20,96+9,21+1,4+9,2+24,66+9,16+5,1+9,25+9,61+16,97</t>
  </si>
  <si>
    <t>115,52*0,573 'Přepočtené koeficientem množství</t>
  </si>
  <si>
    <t>154</t>
  </si>
  <si>
    <t>69334043</t>
  </si>
  <si>
    <t>lišta kačírková Al výška 200-250mm</t>
  </si>
  <si>
    <t>682718297</t>
  </si>
  <si>
    <t>(20,96+9,21+1,4+9,2+24,66+9,16+5,1+9,25+9,61+16,97)*1,05</t>
  </si>
  <si>
    <t>121,296*0,573 'Přepočtené koeficientem množství</t>
  </si>
  <si>
    <t>155</t>
  </si>
  <si>
    <t>712841559</t>
  </si>
  <si>
    <t>Provedení povlakové krytiny vytažením na konstrukce pásy přitavením NAIP</t>
  </si>
  <si>
    <t>-598117188</t>
  </si>
  <si>
    <t>37,293*0,573 'Přepočtené koeficientem množství</t>
  </si>
  <si>
    <t>156</t>
  </si>
  <si>
    <t>62853003</t>
  </si>
  <si>
    <t>pás asfaltový natavitelný modifikovaný SBS s vložkou ze skleněné tkaniny a spalitelnou PE fólií nebo jemnozrnným minerálním posypem na horním povrchu tl 3,5mm</t>
  </si>
  <si>
    <t>-9422388</t>
  </si>
  <si>
    <t>(2*(28,82+20,17)*0,35)*1,25</t>
  </si>
  <si>
    <t>(2*(1+2)*0,5)*1,25</t>
  </si>
  <si>
    <t>46,616*0,573 'Přepočtené koeficientem množství</t>
  </si>
  <si>
    <t>157</t>
  </si>
  <si>
    <t>998712212</t>
  </si>
  <si>
    <t>Přesun hmot procentní pro krytiny povlakové s omezením mechanizace v objektech v přes 6 do 12 m</t>
  </si>
  <si>
    <t>-1443855096</t>
  </si>
  <si>
    <t>158</t>
  </si>
  <si>
    <t>-1313088774</t>
  </si>
  <si>
    <t>713</t>
  </si>
  <si>
    <t>Izolace tepelné</t>
  </si>
  <si>
    <t>159</t>
  </si>
  <si>
    <t>713110853</t>
  </si>
  <si>
    <t>Odstranění tepelné izolace stropů lepené z polystyrenu suchého tl přes 100 do 200 mm</t>
  </si>
  <si>
    <t>1494536342</t>
  </si>
  <si>
    <t>13,9*8,8</t>
  </si>
  <si>
    <t>160</t>
  </si>
  <si>
    <t>713121111</t>
  </si>
  <si>
    <t>Montáž izolace tepelné podlah volně kladenými rohožemi, pásy, dílci, deskami 1 vrstva</t>
  </si>
  <si>
    <t>2012438478</t>
  </si>
  <si>
    <t>161</t>
  </si>
  <si>
    <t>28376817</t>
  </si>
  <si>
    <t>deska fenolická tepelně izolační podlahová λ=0,020 tl 50mm</t>
  </si>
  <si>
    <t>-215906013</t>
  </si>
  <si>
    <t>174,124*1,1 'Přepočtené koeficientem množství</t>
  </si>
  <si>
    <t>162</t>
  </si>
  <si>
    <t>713130851</t>
  </si>
  <si>
    <t>Odstranění tepelné izolace stěn lepené z polystyrenu tl do 100 mm</t>
  </si>
  <si>
    <t>307912481</t>
  </si>
  <si>
    <t>8,8*2*3,1-0,9*2</t>
  </si>
  <si>
    <t>13,9*3,1-3*0,9*3</t>
  </si>
  <si>
    <t>163</t>
  </si>
  <si>
    <t>713141138</t>
  </si>
  <si>
    <t>Montáž izolace tepelné střech plochých lepené za studena nízkoexpanzní (PUR) pěnou 2 vrstvy rohoží, pásů, dílců, desek</t>
  </si>
  <si>
    <t>-1043824194</t>
  </si>
  <si>
    <t>28,82*20,17-5,1*3,14-3,76*9,2-1,36*11,85</t>
  </si>
  <si>
    <t>514,577*0,573 'Přepočtené koeficientem množství</t>
  </si>
  <si>
    <t>164</t>
  </si>
  <si>
    <t>28372300</t>
  </si>
  <si>
    <t>deska EPS 100 pro konstrukce s běžným zatížením λ=0,037</t>
  </si>
  <si>
    <t>-2090891013</t>
  </si>
  <si>
    <t>(28,82*20,17-5,1*3,14-3,76*9,2-1,36*11,85)*0,2*1,1</t>
  </si>
  <si>
    <t>113,207*0,573 'Přepočtené koeficientem množství</t>
  </si>
  <si>
    <t>165</t>
  </si>
  <si>
    <t>713141336</t>
  </si>
  <si>
    <t>Montáž izolace tepelné střech plochých lepené za studena nízkoexpanzní (PUR) pěnou, spádová vrstva</t>
  </si>
  <si>
    <t>1157319727</t>
  </si>
  <si>
    <t>166</t>
  </si>
  <si>
    <t>28376105</t>
  </si>
  <si>
    <t>klín izolační z XPS spádový</t>
  </si>
  <si>
    <t>-1163185172</t>
  </si>
  <si>
    <t>(28,82*20,17-5,1*3,14-3,76*9,2-1,36*11,85)*0,08</t>
  </si>
  <si>
    <t>41,166*0,573 'Přepočtené koeficientem množství</t>
  </si>
  <si>
    <t>167</t>
  </si>
  <si>
    <t>998713212</t>
  </si>
  <si>
    <t>Přesun hmot procentní pro izolace tepelné s omezením mechanizace v objektech v přes 6 do 12 m</t>
  </si>
  <si>
    <t>95712261</t>
  </si>
  <si>
    <t>168</t>
  </si>
  <si>
    <t>270555287</t>
  </si>
  <si>
    <t>721</t>
  </si>
  <si>
    <t>Zdravotechnika - vnitřní kanalizace</t>
  </si>
  <si>
    <t>169</t>
  </si>
  <si>
    <t>721210824</t>
  </si>
  <si>
    <t>Demontáž vpustí střešních DN 150</t>
  </si>
  <si>
    <t>340541467</t>
  </si>
  <si>
    <t>726</t>
  </si>
  <si>
    <t>Zdravotechnika - předstěnové instalace</t>
  </si>
  <si>
    <t>170</t>
  </si>
  <si>
    <t>726111031.GBT</t>
  </si>
  <si>
    <t>Instalační předstěna pro klozet s ovládáním zepředu v 1080 závěsný do masivní zděné kce</t>
  </si>
  <si>
    <t>soubor</t>
  </si>
  <si>
    <t>1152236136</t>
  </si>
  <si>
    <t>171</t>
  </si>
  <si>
    <t>998726222</t>
  </si>
  <si>
    <t>Přesun hmot procentní pro instalační prefabrikáty s omezením mechanizace v objektech v přes 6 do 12 m</t>
  </si>
  <si>
    <t>-161878989</t>
  </si>
  <si>
    <t>172</t>
  </si>
  <si>
    <t>229234260</t>
  </si>
  <si>
    <t>741</t>
  </si>
  <si>
    <t>Elektroinstalace - silnoproud</t>
  </si>
  <si>
    <t>173</t>
  </si>
  <si>
    <t>741421811</t>
  </si>
  <si>
    <t>Demontáž drátu nebo lana svodového vedení D do 8 mm kolmý svod</t>
  </si>
  <si>
    <t>-2057184681</t>
  </si>
  <si>
    <t>5,4+6,6+7,9*2</t>
  </si>
  <si>
    <t>27,8*0,573 'Přepočtené koeficientem množství</t>
  </si>
  <si>
    <t>174</t>
  </si>
  <si>
    <t>741421821</t>
  </si>
  <si>
    <t>Demontáž hromosvodného vedení bez zachování funkčnosti svodových drátů nebo lan na rovné střeše, průměru do 8 mm</t>
  </si>
  <si>
    <t>602318983</t>
  </si>
  <si>
    <t>3*(29,1+20,4)</t>
  </si>
  <si>
    <t>148,5*0,573 'Přepočtené koeficientem množství</t>
  </si>
  <si>
    <t>175</t>
  </si>
  <si>
    <t>741421855</t>
  </si>
  <si>
    <t>Demontáž hromosvodného vedení podpěr střešního vedení pro plochou střechu</t>
  </si>
  <si>
    <t>1823612684</t>
  </si>
  <si>
    <t>3*(29,1+20,4)/1,65</t>
  </si>
  <si>
    <t>90*0,573 'Přepočtené koeficientem množství</t>
  </si>
  <si>
    <t>176</t>
  </si>
  <si>
    <t>998741212</t>
  </si>
  <si>
    <t>Přesun hmot procentní pro silnoproud s omezením mechanizace v objektech v přes 6 do 12 m</t>
  </si>
  <si>
    <t>249555768</t>
  </si>
  <si>
    <t>751</t>
  </si>
  <si>
    <t>Vzduchotechnika</t>
  </si>
  <si>
    <t>177</t>
  </si>
  <si>
    <t>751721812</t>
  </si>
  <si>
    <t>Demontáž klimatizační jednotky vč. technologie venkovní</t>
  </si>
  <si>
    <t>-1970845047</t>
  </si>
  <si>
    <t>178</t>
  </si>
  <si>
    <t>998751211</t>
  </si>
  <si>
    <t>Přesun hmot procentní pro vzduchotechniku s omezením mechanizace v objektech v do 12 m</t>
  </si>
  <si>
    <t>1728392011</t>
  </si>
  <si>
    <t>762</t>
  </si>
  <si>
    <t>Konstrukce tesařské</t>
  </si>
  <si>
    <t>179</t>
  </si>
  <si>
    <t>762115130</t>
  </si>
  <si>
    <t>Montáž atiky z hranolů průřezové pl přes 224 do 288 cm2</t>
  </si>
  <si>
    <t>-1951638168</t>
  </si>
  <si>
    <t>2*(29,1+20,4)</t>
  </si>
  <si>
    <t>99*0,573 'Přepočtené koeficientem množství</t>
  </si>
  <si>
    <t>180</t>
  </si>
  <si>
    <t>61223272</t>
  </si>
  <si>
    <t>hranol konstrukční 160x160 mm</t>
  </si>
  <si>
    <t>1939494980</t>
  </si>
  <si>
    <t>(2*(29,1+20,4)*0,16*0,16)*1,1</t>
  </si>
  <si>
    <t>2,788*0,573 'Přepočtené koeficientem množství</t>
  </si>
  <si>
    <t>181</t>
  </si>
  <si>
    <t>762132137</t>
  </si>
  <si>
    <t>Montáž obložení stěn z překližkových desek</t>
  </si>
  <si>
    <t>470868147</t>
  </si>
  <si>
    <t>(17+1,45)*1,02</t>
  </si>
  <si>
    <t>182</t>
  </si>
  <si>
    <t>60621148</t>
  </si>
  <si>
    <t>překližka vodovzdorná hladká/hladká bříza tl 18mm</t>
  </si>
  <si>
    <t>-72829433</t>
  </si>
  <si>
    <t>18,819*1,15 'Přepočtené koeficientem množství</t>
  </si>
  <si>
    <t>183</t>
  </si>
  <si>
    <t>762341275</t>
  </si>
  <si>
    <t>Montáž bednění střech rovných a šikmých sklonu do 60° z desek dřevotřískových na pero a drážku</t>
  </si>
  <si>
    <t>902300744</t>
  </si>
  <si>
    <t>16,75*1,36-3,13*0,6</t>
  </si>
  <si>
    <t>184</t>
  </si>
  <si>
    <t>60621154</t>
  </si>
  <si>
    <t>překližka vodovzdorná protiskl/hladká bříza tl 21mm</t>
  </si>
  <si>
    <t>-920348972</t>
  </si>
  <si>
    <t>20,902*1,25 'Přepočtené koeficientem množství</t>
  </si>
  <si>
    <t>185</t>
  </si>
  <si>
    <t>762341811</t>
  </si>
  <si>
    <t>Demontáž bednění střech z prken</t>
  </si>
  <si>
    <t>-244501870</t>
  </si>
  <si>
    <t>16,75*2,2-2,65*0,7</t>
  </si>
  <si>
    <t>186</t>
  </si>
  <si>
    <t>762429001</t>
  </si>
  <si>
    <t>Montáž podkladového roštu</t>
  </si>
  <si>
    <t>875020239</t>
  </si>
  <si>
    <t>17*4+2*(1,45+1,1)*18</t>
  </si>
  <si>
    <t>187</t>
  </si>
  <si>
    <t>61223264</t>
  </si>
  <si>
    <t>hranol konstrukční KVH lepený průřezu 100x100-280mm nepohledový</t>
  </si>
  <si>
    <t>1950697933</t>
  </si>
  <si>
    <t>(17*4+2*(1,45+1,1)*18)*0,1*0,1*1,15</t>
  </si>
  <si>
    <t>188</t>
  </si>
  <si>
    <t>762951013</t>
  </si>
  <si>
    <t>Montáž podkladního roštu terasy ze šroubovaných dřevoplastových profilů osové vzdálenosti podpěr do 500 mm</t>
  </si>
  <si>
    <t>1007866033</t>
  </si>
  <si>
    <t>189</t>
  </si>
  <si>
    <t>60791138</t>
  </si>
  <si>
    <t>profil podkladový dřevoplastový pro terasová dřevoplastová prkna 50x50mm</t>
  </si>
  <si>
    <t>761585787</t>
  </si>
  <si>
    <t>31,28*2,9376 'Přepočtené koeficientem množství</t>
  </si>
  <si>
    <t>190</t>
  </si>
  <si>
    <t>762951101</t>
  </si>
  <si>
    <t>Příplatek k montáži podkladního roštu terasy za výškové vyrovnání roštu terči do 65 mm</t>
  </si>
  <si>
    <t>1582918889</t>
  </si>
  <si>
    <t>91,888</t>
  </si>
  <si>
    <t>191</t>
  </si>
  <si>
    <t>762952044</t>
  </si>
  <si>
    <t>Montáž teras z prken š do 140 mm z dřevoplastu skrytým spojem na podkladní dřevoplastový rošt</t>
  </si>
  <si>
    <t>-1956482078</t>
  </si>
  <si>
    <t>192</t>
  </si>
  <si>
    <t>60791110</t>
  </si>
  <si>
    <t>prkno terasové dřevoplastové š 140 mm tl 28mm</t>
  </si>
  <si>
    <t>-403622513</t>
  </si>
  <si>
    <t>31,28*7,884 'Přepočtené koeficientem množství</t>
  </si>
  <si>
    <t>193</t>
  </si>
  <si>
    <t>998762212</t>
  </si>
  <si>
    <t>Přesun hmot procentní pro kce tesařské s omezením mechanizace v objektech v přes 6 do 12 m</t>
  </si>
  <si>
    <t>1264591279</t>
  </si>
  <si>
    <t>763</t>
  </si>
  <si>
    <t>Konstrukce suché výstavby</t>
  </si>
  <si>
    <t>194</t>
  </si>
  <si>
    <t>763131551</t>
  </si>
  <si>
    <t>SDK podhled deska 1xH2 12,5 bez izolace jednovrstvá spodní kce profil CD+UD</t>
  </si>
  <si>
    <t>607559482</t>
  </si>
  <si>
    <t>195</t>
  </si>
  <si>
    <t>763131751</t>
  </si>
  <si>
    <t>Montáž parotěsné zábrany do SDK podhledu</t>
  </si>
  <si>
    <t>668788907</t>
  </si>
  <si>
    <t>196</t>
  </si>
  <si>
    <t>28329027</t>
  </si>
  <si>
    <t>fólie PE vyztužená Al vrstvou pro parotěsnou vrstvu 150g/m2</t>
  </si>
  <si>
    <t>-1873081541</t>
  </si>
  <si>
    <t>5,01*1,15 'Přepočtené koeficientem množství</t>
  </si>
  <si>
    <t>197</t>
  </si>
  <si>
    <t>998763412</t>
  </si>
  <si>
    <t>Přesun hmot procentní pro konstrukce montované z desek s omezením mechanizace v objektech v přes 6 do 12 m</t>
  </si>
  <si>
    <t>124104962</t>
  </si>
  <si>
    <t>764</t>
  </si>
  <si>
    <t>Konstrukce klempířské</t>
  </si>
  <si>
    <t>198</t>
  </si>
  <si>
    <t>764001821</t>
  </si>
  <si>
    <t>Demontáž krytiny ze svitků nebo tabulí do suti</t>
  </si>
  <si>
    <t>-31735419</t>
  </si>
  <si>
    <t>199</t>
  </si>
  <si>
    <t>764001841</t>
  </si>
  <si>
    <t>Demontáž krytiny ze šablon do suti</t>
  </si>
  <si>
    <t>-1504087021</t>
  </si>
  <si>
    <t>6,031*2,6</t>
  </si>
  <si>
    <t>200</t>
  </si>
  <si>
    <t>764002414</t>
  </si>
  <si>
    <t>Montáž strukturované oddělovací rohože jakkékoliv rš</t>
  </si>
  <si>
    <t>1435829046</t>
  </si>
  <si>
    <t>201</t>
  </si>
  <si>
    <t>28329223</t>
  </si>
  <si>
    <t>fólie difuzně propustné s nakašírovanou strukturovanou rohoží pod hladkou plechovou krytinu</t>
  </si>
  <si>
    <t>1699614667</t>
  </si>
  <si>
    <t>20,902*1,15 'Přepočtené koeficientem množství</t>
  </si>
  <si>
    <t>202</t>
  </si>
  <si>
    <t>764002841</t>
  </si>
  <si>
    <t>Demontáž oplechování horních ploch zdí a nadezdívek do suti</t>
  </si>
  <si>
    <t>348461802</t>
  </si>
  <si>
    <t>2,2</t>
  </si>
  <si>
    <t>203</t>
  </si>
  <si>
    <t>1403004738</t>
  </si>
  <si>
    <t>204</t>
  </si>
  <si>
    <t>764002851</t>
  </si>
  <si>
    <t>Demontáž oplechování parapetů do suti</t>
  </si>
  <si>
    <t>592399207</t>
  </si>
  <si>
    <t>3*3+3,1+1,8*3</t>
  </si>
  <si>
    <t>205</t>
  </si>
  <si>
    <t>764002871</t>
  </si>
  <si>
    <t>Demontáž lemování zdí do suti</t>
  </si>
  <si>
    <t>522054463</t>
  </si>
  <si>
    <t>6,031+2,6</t>
  </si>
  <si>
    <t>3,4+9,2</t>
  </si>
  <si>
    <t>206</t>
  </si>
  <si>
    <t>764004801</t>
  </si>
  <si>
    <t>Demontáž podokapního žlabu do suti</t>
  </si>
  <si>
    <t>1277296678</t>
  </si>
  <si>
    <t>207</t>
  </si>
  <si>
    <t>764004841</t>
  </si>
  <si>
    <t>Demontáž háku do suti</t>
  </si>
  <si>
    <t>1959352316</t>
  </si>
  <si>
    <t>(3,4+9,2)/1,4</t>
  </si>
  <si>
    <t>208</t>
  </si>
  <si>
    <t>764004861</t>
  </si>
  <si>
    <t>Demontáž svodu do suti</t>
  </si>
  <si>
    <t>-294579007</t>
  </si>
  <si>
    <t>209</t>
  </si>
  <si>
    <t>764101131</t>
  </si>
  <si>
    <t>Montáž krytiny střechy rovné drážkováním z tabulí sklonu do 30°</t>
  </si>
  <si>
    <t>1774042985</t>
  </si>
  <si>
    <t>210</t>
  </si>
  <si>
    <t>19112013</t>
  </si>
  <si>
    <t>střešní krytina římsy - plech poplastovaný barvený</t>
  </si>
  <si>
    <t>-263113613</t>
  </si>
  <si>
    <t>211</t>
  </si>
  <si>
    <t>764216605</t>
  </si>
  <si>
    <t>Oplechování rovných parapetů mechanicky kotvené z Pz s povrchovou úpravou rš 400 mm</t>
  </si>
  <si>
    <t>-1486132279</t>
  </si>
  <si>
    <t>49,3*0,573 'Přepočtené koeficientem množství</t>
  </si>
  <si>
    <t>212</t>
  </si>
  <si>
    <t>764311604</t>
  </si>
  <si>
    <t>Lemování rovných zdí střech z Pz s povrchovou úpravou rš 330 mm</t>
  </si>
  <si>
    <t>1980981745</t>
  </si>
  <si>
    <t>17+1,45</t>
  </si>
  <si>
    <t>213</t>
  </si>
  <si>
    <t>764511601</t>
  </si>
  <si>
    <t>Žlab podokapní půlkruhový z Pz s povrchovou úpravou rš 250 mm</t>
  </si>
  <si>
    <t>1029191074</t>
  </si>
  <si>
    <t>214</t>
  </si>
  <si>
    <t>764511612</t>
  </si>
  <si>
    <t>Žlab podokapní hranatý z Pz s povrchovou úpravou rš 330 mm včetně háků</t>
  </si>
  <si>
    <t>574506856</t>
  </si>
  <si>
    <t>215</t>
  </si>
  <si>
    <t>544737313</t>
  </si>
  <si>
    <t>3,2*0,573 'Přepočtené koeficientem množství</t>
  </si>
  <si>
    <t>216</t>
  </si>
  <si>
    <t>764518621</t>
  </si>
  <si>
    <t>Svody kruhové včetně objímek, kolen, odskoků z Pz s povrchovou úpravou průměru do 90 mm</t>
  </si>
  <si>
    <t>1964185903</t>
  </si>
  <si>
    <t>217</t>
  </si>
  <si>
    <t>764518623</t>
  </si>
  <si>
    <t>Svody hranaté včetně objímek, kolen, odskoků z Pz s povrchovou úpravou</t>
  </si>
  <si>
    <t>607775635</t>
  </si>
  <si>
    <t>218</t>
  </si>
  <si>
    <t>-1928183388</t>
  </si>
  <si>
    <t>5,8*0,573 'Přepočtené koeficientem množství</t>
  </si>
  <si>
    <t>219</t>
  </si>
  <si>
    <t>998764312</t>
  </si>
  <si>
    <t>Přesun hmot procentní pro konstrukce klempířské ruční v objektech v přes 6 do 12 m</t>
  </si>
  <si>
    <t>-1088853365</t>
  </si>
  <si>
    <t>220</t>
  </si>
  <si>
    <t>1408390365</t>
  </si>
  <si>
    <t>766</t>
  </si>
  <si>
    <t>Konstrukce truhlářské</t>
  </si>
  <si>
    <t>221</t>
  </si>
  <si>
    <t>766622131</t>
  </si>
  <si>
    <t>Montáž plastových oken plochy přes 1 m2 otevíravých v do 1,5 m s rámem do zdiva</t>
  </si>
  <si>
    <t>-53279232</t>
  </si>
  <si>
    <t>1,8*1,05</t>
  </si>
  <si>
    <t>222</t>
  </si>
  <si>
    <t>61140052</t>
  </si>
  <si>
    <t>okno plastové otevíravé/sklopné trojsklo přes plochu 1m2 do v 1,5m, barva i=bílá, e=antracit</t>
  </si>
  <si>
    <t>-948681653</t>
  </si>
  <si>
    <t>223</t>
  </si>
  <si>
    <t>766622132</t>
  </si>
  <si>
    <t>Montáž plastových oken plochy přes 1 m2 otevíravých v do 2,5 m s rámem do zdiva</t>
  </si>
  <si>
    <t>-206713616</t>
  </si>
  <si>
    <t>2*1,8+2,8*2,1+3*2,1*2</t>
  </si>
  <si>
    <t>224</t>
  </si>
  <si>
    <t>61140054</t>
  </si>
  <si>
    <t>okno plastové otevíravé/sklopné trojsklo přes plochu 1m2 v 1,5-2,5m, Uw,max = 0,87 W/m2K, barva i=bílá, e=antracit</t>
  </si>
  <si>
    <t>1414801365</t>
  </si>
  <si>
    <t>225</t>
  </si>
  <si>
    <t>766660001</t>
  </si>
  <si>
    <t>Montáž dveřních křídel otvíravých jednokřídlových š do 0,8 m do ocelové zárubně</t>
  </si>
  <si>
    <t>-113163524</t>
  </si>
  <si>
    <t>226</t>
  </si>
  <si>
    <t>61162025</t>
  </si>
  <si>
    <t>dveře jednokřídlé dřevotřískové povrch fóliový plné 700x1970-2100mm</t>
  </si>
  <si>
    <t>162751676</t>
  </si>
  <si>
    <t>227</t>
  </si>
  <si>
    <t>61162026</t>
  </si>
  <si>
    <t>dveře jednokřídlé dřevotřískové povrch fóliový plné 800x1970-2100mm</t>
  </si>
  <si>
    <t>890699728</t>
  </si>
  <si>
    <t>228</t>
  </si>
  <si>
    <t>766660002</t>
  </si>
  <si>
    <t>Montáž dveřních křídel otvíravých jednokřídlových š přes 0,8 m do ocelové zárubně</t>
  </si>
  <si>
    <t>539198020</t>
  </si>
  <si>
    <t>229</t>
  </si>
  <si>
    <t>61162027</t>
  </si>
  <si>
    <t>dveře jednokřídlé dřevotřískové povrch fóliový plné 900x1970-2100mm</t>
  </si>
  <si>
    <t>1470242853</t>
  </si>
  <si>
    <t>230</t>
  </si>
  <si>
    <t>766660012</t>
  </si>
  <si>
    <t>Montáž dveřních křídel otvíravých dvoukřídlových š přes 1,45 m do ocelové zárubně</t>
  </si>
  <si>
    <t>884488548</t>
  </si>
  <si>
    <t>231</t>
  </si>
  <si>
    <t>61160875</t>
  </si>
  <si>
    <t>dveře dvoukřídlé dřevotřískové povrch fóliový prosklené bezp. sklem 1900x1970-2100mm</t>
  </si>
  <si>
    <t>308586218</t>
  </si>
  <si>
    <t>232</t>
  </si>
  <si>
    <t>766660022</t>
  </si>
  <si>
    <t>Montáž dveřních křídel otvíravých jednokřídlových š přes 0,8 m požárních do ocelové zárubně</t>
  </si>
  <si>
    <t>-1109740378</t>
  </si>
  <si>
    <t>233</t>
  </si>
  <si>
    <t>61162039</t>
  </si>
  <si>
    <t>dveře jednokřídlé dřevotřískové protipožární EI (EW) 30 D3 povrch fóliový plné 900x1970-2100mm</t>
  </si>
  <si>
    <t>899197824</t>
  </si>
  <si>
    <t>234</t>
  </si>
  <si>
    <t>766660311</t>
  </si>
  <si>
    <t>Montáž posuvných dveří jednokřídlových průchozí š do 800 mm do pouzdra s jednou kapsou</t>
  </si>
  <si>
    <t>619422289</t>
  </si>
  <si>
    <t>235</t>
  </si>
  <si>
    <t>55329110</t>
  </si>
  <si>
    <t>dveře vnitřní posuvné do pouzdra, 1křídlé 1000x2200mm</t>
  </si>
  <si>
    <t>276739880</t>
  </si>
  <si>
    <t>236</t>
  </si>
  <si>
    <t>766660411</t>
  </si>
  <si>
    <t>Montáž vchodových dveří jednokřídlových bez nadsvětlíku do zdiva</t>
  </si>
  <si>
    <t>-496126421</t>
  </si>
  <si>
    <t>237</t>
  </si>
  <si>
    <t>61140500</t>
  </si>
  <si>
    <t>dveře jednokřídlé plastové bílé plné max rozměru otvoru 2,42m2 bezpečnostní třídy RC2, Uw,max = 0,87 W/m2K</t>
  </si>
  <si>
    <t>-1894809395</t>
  </si>
  <si>
    <t>0,9*2,2</t>
  </si>
  <si>
    <t>238</t>
  </si>
  <si>
    <t>766660421</t>
  </si>
  <si>
    <t>Montáž vchodových dveří včetně rámu jednokřídlových s nadsvětlíkem do zdiva</t>
  </si>
  <si>
    <t>148643367</t>
  </si>
  <si>
    <t>239</t>
  </si>
  <si>
    <t>61173206</t>
  </si>
  <si>
    <t>dveře jednokřídlé plastové plné s nadsvětlíkem max rozměru otvoru 3,3m2 bezpečnostní třídy RC2</t>
  </si>
  <si>
    <t>191286379</t>
  </si>
  <si>
    <t>0,9*2,7</t>
  </si>
  <si>
    <t>240</t>
  </si>
  <si>
    <t>766660461</t>
  </si>
  <si>
    <t>Montáž vchodových dveří dvoukřídlových s nadsvětlíkem do zdiva</t>
  </si>
  <si>
    <t>-2120813528</t>
  </si>
  <si>
    <t>241</t>
  </si>
  <si>
    <t>61140511</t>
  </si>
  <si>
    <t>dveře dvoukřídlé plastové rozměru otvoru 5,54m2 bezpečnostní třídy RC2, atyp, Uw,max = 0,87 W/m2K</t>
  </si>
  <si>
    <t>-82766840</t>
  </si>
  <si>
    <t>1,8*2,7</t>
  </si>
  <si>
    <t>242</t>
  </si>
  <si>
    <t>766660716</t>
  </si>
  <si>
    <t>Montáž samozavírače na dveřní křídlo</t>
  </si>
  <si>
    <t>-995978664</t>
  </si>
  <si>
    <t>243</t>
  </si>
  <si>
    <t>54917250</t>
  </si>
  <si>
    <t>samozavírač dveří hydraulický</t>
  </si>
  <si>
    <t>-1430376292</t>
  </si>
  <si>
    <t>244</t>
  </si>
  <si>
    <t>766660734</t>
  </si>
  <si>
    <t>Montáž dveřního bezpečnostního kování - panikového</t>
  </si>
  <si>
    <t>-924247696</t>
  </si>
  <si>
    <t>245</t>
  </si>
  <si>
    <t>54914136</t>
  </si>
  <si>
    <t>kování panikové madlo/klika</t>
  </si>
  <si>
    <t>228536198</t>
  </si>
  <si>
    <t>246</t>
  </si>
  <si>
    <t>766691914</t>
  </si>
  <si>
    <t>Vyvěšení nebo zavěšení dřevěných křídel dveří pl do 2 m2</t>
  </si>
  <si>
    <t>1008967054</t>
  </si>
  <si>
    <t>247</t>
  </si>
  <si>
    <t>766694116</t>
  </si>
  <si>
    <t>Montáž parapetních desek dřevěných nebo plastových š do 30 cm</t>
  </si>
  <si>
    <t>-1586045507</t>
  </si>
  <si>
    <t>2+2,8+3*2+1,8</t>
  </si>
  <si>
    <t>248</t>
  </si>
  <si>
    <t>61144405</t>
  </si>
  <si>
    <t>parapet plastový vnitřní</t>
  </si>
  <si>
    <t>643728327</t>
  </si>
  <si>
    <t>(2+2,8+3*2+1,8)*1,25</t>
  </si>
  <si>
    <t>249</t>
  </si>
  <si>
    <t>998766212</t>
  </si>
  <si>
    <t>Přesun hmot procentní pro kce truhlářské s omezením mechanizace v objektech v přes 6 do 12 m</t>
  </si>
  <si>
    <t>-331540270</t>
  </si>
  <si>
    <t>767</t>
  </si>
  <si>
    <t>Konstrukce zámečnické</t>
  </si>
  <si>
    <t>250</t>
  </si>
  <si>
    <t>767163223</t>
  </si>
  <si>
    <t>Montáž přímého kovového zábradlí do betonu konstrukce na lodžii nebo francouzském okně v exteriéru</t>
  </si>
  <si>
    <t>-1844405048</t>
  </si>
  <si>
    <t>9,2+3,4</t>
  </si>
  <si>
    <t>251</t>
  </si>
  <si>
    <t>55342282</t>
  </si>
  <si>
    <t>zábradlí s bezpečnostním sklem v. 1,1 m</t>
  </si>
  <si>
    <t>-1776252699</t>
  </si>
  <si>
    <t>252</t>
  </si>
  <si>
    <t>767661811</t>
  </si>
  <si>
    <t>Demontáž mříží pevných nebo otevíravých</t>
  </si>
  <si>
    <t>1114430180</t>
  </si>
  <si>
    <t>3*1,8*0,9</t>
  </si>
  <si>
    <t>253</t>
  </si>
  <si>
    <t>767691832</t>
  </si>
  <si>
    <t>Vyvěšení nebo zavěšení kovových křídel vrat do 4 m2</t>
  </si>
  <si>
    <t>886294399</t>
  </si>
  <si>
    <t>254</t>
  </si>
  <si>
    <t>767832801</t>
  </si>
  <si>
    <t>Demontáž venkovních požárních žebříků se ochranným košem</t>
  </si>
  <si>
    <t>-415632583</t>
  </si>
  <si>
    <t>255</t>
  </si>
  <si>
    <t>767995111</t>
  </si>
  <si>
    <t>Montáž atypických zámečnických konstrukcí včetně dodávky a nátěru - zastřešení letní výukové terasy a jižní terasy, včetně sluneční clony; ocelová konstrukce, včetně patek a chemického kotvení, podrobně dle projektové dokumentace</t>
  </si>
  <si>
    <t>kg</t>
  </si>
  <si>
    <t>-1518171316</t>
  </si>
  <si>
    <t>(3,35*4*2+3,02*2*2+2,7*2+9,2*2+3,5*6)*12,345*1,18</t>
  </si>
  <si>
    <t>(3,7*1+4,1*10+3,5*1)*12,345*1,18</t>
  </si>
  <si>
    <t>256</t>
  </si>
  <si>
    <t>767995113</t>
  </si>
  <si>
    <t>Montáž atypických zámečnických konstrukcí hmotnosti přes 10 do 20 kg - skleněné zábradlí před okny, včetně dodávky a chemického kotvení, podrobně dle projektové dokumentace</t>
  </si>
  <si>
    <t>-1333141761</t>
  </si>
  <si>
    <t>3,25*1,1*3*35</t>
  </si>
  <si>
    <t>257</t>
  </si>
  <si>
    <t>767996701</t>
  </si>
  <si>
    <t>Demontáž atypických zámečnických konstrukcí řezáním hm jednotlivých dílů do 50 kg</t>
  </si>
  <si>
    <t>-529302645</t>
  </si>
  <si>
    <t>6,031*2,6*8</t>
  </si>
  <si>
    <t>(6,031*2,5+(2*2,5+2*1,6/2))*38</t>
  </si>
  <si>
    <t>258</t>
  </si>
  <si>
    <t>998767212</t>
  </si>
  <si>
    <t>Přesun hmot procentní pro zámečnické konstrukce s omezením mechanizace v objektech v přes 6 do 12 m</t>
  </si>
  <si>
    <t>-854017622</t>
  </si>
  <si>
    <t>771</t>
  </si>
  <si>
    <t>Podlahy z dlaždic</t>
  </si>
  <si>
    <t>259</t>
  </si>
  <si>
    <t>771151012</t>
  </si>
  <si>
    <t>Samonivelační stěrka podlah pevnosti 20 MPa tl přes 3 do 5 mm</t>
  </si>
  <si>
    <t>1639238146</t>
  </si>
  <si>
    <t>3,1*1,1+1*1,6+0,8*0,15*2</t>
  </si>
  <si>
    <t>260</t>
  </si>
  <si>
    <t>771474113</t>
  </si>
  <si>
    <t>Montáž soklů z dlaždic keramických rovných flexibilní lepidlo v přes 90 do 120 mm</t>
  </si>
  <si>
    <t>-1408453186</t>
  </si>
  <si>
    <t>2*(3,1+1,1)+2*(1+1,6)-0,8*3</t>
  </si>
  <si>
    <t>261</t>
  </si>
  <si>
    <t>771574112</t>
  </si>
  <si>
    <t>Montáž podlah keramických hladkých lepených flexibilním lepidlem přes 9 do 12 ks/m2</t>
  </si>
  <si>
    <t>-827192613</t>
  </si>
  <si>
    <t>262</t>
  </si>
  <si>
    <t>59761434</t>
  </si>
  <si>
    <t>dlažba keramická slinutá hladká do interiéru i exteriéru pro vysoké mechanické namáhání přes 9 do 12ks/m2</t>
  </si>
  <si>
    <t>975035386</t>
  </si>
  <si>
    <t>(3,1*1,1+1*1,6+0,8*0,15*2)*1,15</t>
  </si>
  <si>
    <t>(2*(3,1+1,1)+2*(1+1,6)-0,8*3)*1,2*0,1</t>
  </si>
  <si>
    <t>263</t>
  </si>
  <si>
    <t>771591112</t>
  </si>
  <si>
    <t>Izolace pod dlažbu nátěrem nebo stěrkou ve dvou vrstvách</t>
  </si>
  <si>
    <t>-1571318912</t>
  </si>
  <si>
    <t>264</t>
  </si>
  <si>
    <t>998771212</t>
  </si>
  <si>
    <t>Přesun hmot procentní pro podlahy z dlaždic s omezením mechanizace v objektech v přes 6 do 12 m</t>
  </si>
  <si>
    <t>393180236</t>
  </si>
  <si>
    <t>776</t>
  </si>
  <si>
    <t>Podlahy povlakové</t>
  </si>
  <si>
    <t>265</t>
  </si>
  <si>
    <t>776141122</t>
  </si>
  <si>
    <t>Vyrovnání podkladu povlakových podlah stěrkou pevnosti 30 MPa tl přes 3 do 5 mm</t>
  </si>
  <si>
    <t>-766697157</t>
  </si>
  <si>
    <t>3,8*5,7</t>
  </si>
  <si>
    <t>1,1*0,4+0,8*0,15*2+0,3*0,9+1*0,25*2+0,4*1,8</t>
  </si>
  <si>
    <t>10,75*7,05-4,675*1,35+1,65*1,4+2,4*1,05-3,8*5,7</t>
  </si>
  <si>
    <t>0,1*1,4+0,8*0,15*2+0,15*1,9</t>
  </si>
  <si>
    <t>266</t>
  </si>
  <si>
    <t>776211111</t>
  </si>
  <si>
    <t>Lepení textilních pásů</t>
  </si>
  <si>
    <t>-774838221</t>
  </si>
  <si>
    <t>(7,725+1,35+0,875+6,975+3,2+2,35+1,05+2,35+1,4+1,65-1-0,8*2-0,9)*0,1</t>
  </si>
  <si>
    <t>267</t>
  </si>
  <si>
    <t>69751062</t>
  </si>
  <si>
    <t>koberec zátěžový vpichovaný role š 2m, vlákno 100% PA, hm 750g/m2, R ≤ 100MΩ, zátěž 33, útlum 23dB, hořlavost Bfl S1</t>
  </si>
  <si>
    <t>-1178749737</t>
  </si>
  <si>
    <t>(10,75*7,05-4,675*1,35+1,65*1,4+2,4*1,05-3,8*5,7)*1,1</t>
  </si>
  <si>
    <t>(0,1*1,4+0,8*0,15*2+0,15*1,9)*1,1</t>
  </si>
  <si>
    <t>((7,725+1,35+0,875+6,975+3,2+2,35+1,05+2,35+1,4+1,65-1-0,8*2-0,9)*0,1)*1,2</t>
  </si>
  <si>
    <t>268</t>
  </si>
  <si>
    <t>776232111</t>
  </si>
  <si>
    <t>Lepení lamel a čtverců z vinylu 2-složkovým lepidlem</t>
  </si>
  <si>
    <t>-720312639</t>
  </si>
  <si>
    <t>269</t>
  </si>
  <si>
    <t>776411112</t>
  </si>
  <si>
    <t>Montáž obvodových soklíků výšky do 100 mm</t>
  </si>
  <si>
    <t>1624497338</t>
  </si>
  <si>
    <t>2*(4+3,15)-1,1-1,4-0,8</t>
  </si>
  <si>
    <t>3,77*2+5,7-1,9-0,8*2</t>
  </si>
  <si>
    <t>2*(2,85+1,2)-0,8</t>
  </si>
  <si>
    <t>2*(1,525+1,2)-0,8</t>
  </si>
  <si>
    <t>2*(2,1+1,07)-0,8</t>
  </si>
  <si>
    <t>2*(2,35+3,65)-0,8</t>
  </si>
  <si>
    <t>2*(3,1+4,25)-0,9+2*0,2</t>
  </si>
  <si>
    <t>2*(7,65+7,05)-1,9-1-1,8+2*0,3</t>
  </si>
  <si>
    <t>270</t>
  </si>
  <si>
    <t>28411052</t>
  </si>
  <si>
    <t>dílce vinylové tl 3,0mm, nášlapná vrstva 0,70mm, úprava PUR, třída zátěže 23/34/43, otlak 0,05mm, R10, třída otěru T, hořlavost Bfl S1, bez ftalátů</t>
  </si>
  <si>
    <t>-1835939170</t>
  </si>
  <si>
    <t>(3,1*3,15+0,9*1,4)*1,15</t>
  </si>
  <si>
    <t>(3,8*5,7)*1,15</t>
  </si>
  <si>
    <t>(2,85*1,2)*1,15</t>
  </si>
  <si>
    <t>(1,525*1,2)*1,15</t>
  </si>
  <si>
    <t>(2,1*1,07)*1,15</t>
  </si>
  <si>
    <t>(2,35*2,4+2,1*0,65+1,85*0,6)*1,15</t>
  </si>
  <si>
    <t>(3,1*4,25-1,15*1,75)*1,15</t>
  </si>
  <si>
    <t>(7,65*7,05)*1,15</t>
  </si>
  <si>
    <t>(1,1*0,4+0,8*0,15*2+0,3*0,9+1*0,25*2+0,4*1,8)*1,15</t>
  </si>
  <si>
    <t>(2*(4+3,15)-1,1-1,4-0,8)*0,1*1,2</t>
  </si>
  <si>
    <t>(3,77*2+5,7-1,9-0,8*2)*0,1*1,2</t>
  </si>
  <si>
    <t>(2*(2,85+1,2)-0,8)*0,1*1,2</t>
  </si>
  <si>
    <t>(2*(1,525+1,2)-0,8)*0,1*1,2</t>
  </si>
  <si>
    <t>(2*(2,1+1,07)-0,8)*0,1*1,2</t>
  </si>
  <si>
    <t>(2*(2,35+3,65)-0,8)*0,1*1,2</t>
  </si>
  <si>
    <t>(2*(3,1+4,25)-0,9+2*0,2)*0,1*1,2</t>
  </si>
  <si>
    <t>(2*(7,65+7,05)-1,9-1-1,8+2*0,3)*0,1*1,2</t>
  </si>
  <si>
    <t>271</t>
  </si>
  <si>
    <t>998776212</t>
  </si>
  <si>
    <t>Přesun hmot procentní pro podlahy povlakové s omezením mechanizace v objektech v přes 6 do 12 m</t>
  </si>
  <si>
    <t>387378500</t>
  </si>
  <si>
    <t>781</t>
  </si>
  <si>
    <t>Dokončovací práce - obklady</t>
  </si>
  <si>
    <t>272</t>
  </si>
  <si>
    <t>781131112</t>
  </si>
  <si>
    <t>Izolace pod obklad nátěrem nebo stěrkou ve dvou vrstvách</t>
  </si>
  <si>
    <t>-915925653</t>
  </si>
  <si>
    <t>(2*(3,1+1,1)+2*(1+1,6))*2-0,7*2*3</t>
  </si>
  <si>
    <t>2*(2,1+1,07)*2-0,8*2</t>
  </si>
  <si>
    <t>2*(2,35+3,65)*2-0,8*2</t>
  </si>
  <si>
    <t>2*(3,1+4,25)*2-0,9*2-1,8*1,1+(1,8+1,1*2)*0,3</t>
  </si>
  <si>
    <t>273</t>
  </si>
  <si>
    <t>781474112</t>
  </si>
  <si>
    <t>Montáž obkladů vnitřních keramických hladkých přes 9 do 12 ks/m2 lepených flexibilním lepidlem</t>
  </si>
  <si>
    <t>567173065</t>
  </si>
  <si>
    <t>274</t>
  </si>
  <si>
    <t>59761026</t>
  </si>
  <si>
    <t>obklad keramický hladký do 12ks/m2</t>
  </si>
  <si>
    <t>223010627</t>
  </si>
  <si>
    <t>83,3*1,15 'Přepočtené koeficientem množství</t>
  </si>
  <si>
    <t>275</t>
  </si>
  <si>
    <t>998781212</t>
  </si>
  <si>
    <t>Přesun hmot procentní pro obklady keramické s omezením mechanizace v objektech v přes 6 do 12 m</t>
  </si>
  <si>
    <t>1575037938</t>
  </si>
  <si>
    <t>784</t>
  </si>
  <si>
    <t>Dokončovací práce - malby a tapety</t>
  </si>
  <si>
    <t>276</t>
  </si>
  <si>
    <t>784211101</t>
  </si>
  <si>
    <t>Dvojnásobné bílé malby ze směsí za mokra výborně oděruvzdorných v místnostech v do 3,80 m</t>
  </si>
  <si>
    <t>-1023101639</t>
  </si>
  <si>
    <t>786</t>
  </si>
  <si>
    <t>Dokončovací práce - čalounické úpravy</t>
  </si>
  <si>
    <t>277</t>
  </si>
  <si>
    <t>786623011</t>
  </si>
  <si>
    <t>Montáž venkovní žaluzie do okenního nebo dveřního otvoru na rám nebo do žaluziové schránky ovládané motorem pl do 4 m2</t>
  </si>
  <si>
    <t>1921979598</t>
  </si>
  <si>
    <t>278</t>
  </si>
  <si>
    <t>55342529</t>
  </si>
  <si>
    <t>žaluzie ovládaná základním motorem včetně příslušenství plochy do 4,0m2</t>
  </si>
  <si>
    <t>-27207681</t>
  </si>
  <si>
    <t>2*1,8</t>
  </si>
  <si>
    <t>279</t>
  </si>
  <si>
    <t>55342525</t>
  </si>
  <si>
    <t>žaluzie ovládaná základním motorem včetně příslušenství plochy do 2,0m2</t>
  </si>
  <si>
    <t>169430983</t>
  </si>
  <si>
    <t>280</t>
  </si>
  <si>
    <t>786623013</t>
  </si>
  <si>
    <t>Montáž venkovní žaluzie do okenního nebo dveřního otvoru na rám nebo do žaluziové schránky ovládané motorem pl přes 4 do 6 m2</t>
  </si>
  <si>
    <t>1594855399</t>
  </si>
  <si>
    <t>281</t>
  </si>
  <si>
    <t>55342531</t>
  </si>
  <si>
    <t>žaluzie ovládaná základním motorem včetně příslušenství plochy do 6,0m2</t>
  </si>
  <si>
    <t>1394392343</t>
  </si>
  <si>
    <t>2,8*2,1</t>
  </si>
  <si>
    <t>282</t>
  </si>
  <si>
    <t>786623015</t>
  </si>
  <si>
    <t>Montáž venkovní žaluzie do okenního nebo dveřního otvoru na rám nebo do žaluziové schránky ovládané motorem pl přes 6 do 8 m2</t>
  </si>
  <si>
    <t>1466040214</t>
  </si>
  <si>
    <t>283</t>
  </si>
  <si>
    <t>55342532</t>
  </si>
  <si>
    <t>žaluzie ovládaná základním motorem včetně příslušenství plochy do 7,0m2</t>
  </si>
  <si>
    <t>-2117345138</t>
  </si>
  <si>
    <t>3*2,1*2</t>
  </si>
  <si>
    <t>284</t>
  </si>
  <si>
    <t>786624121</t>
  </si>
  <si>
    <t>Montáž lamelové žaluzie do oken otevíravých, sklápěcích a vyklápěcích</t>
  </si>
  <si>
    <t>2072704060</t>
  </si>
  <si>
    <t>2*1,8+2,8*2,1+3*2,1*2+1,8*1,05</t>
  </si>
  <si>
    <t>0,9*2,7*1+1,8*2,7*1+0,9*2,2*1</t>
  </si>
  <si>
    <t>285</t>
  </si>
  <si>
    <t>55346200</t>
  </si>
  <si>
    <t>žaluzie horizontální interiérové</t>
  </si>
  <si>
    <t>1424258686</t>
  </si>
  <si>
    <t>33,24*1,25 'Přepočtené koeficientem množství</t>
  </si>
  <si>
    <t>286</t>
  </si>
  <si>
    <t>998786212</t>
  </si>
  <si>
    <t>Přesun hmot procentní pro stínění a čalounické úpravy s omezením mechanizace v objektech v přes 6 do 12 m</t>
  </si>
  <si>
    <t>-1705881561</t>
  </si>
  <si>
    <t>787</t>
  </si>
  <si>
    <t>Dokončovací práce - zasklívání</t>
  </si>
  <si>
    <t>287</t>
  </si>
  <si>
    <t>787192522</t>
  </si>
  <si>
    <t>Zasklívání stěn, příček, balkónového zábradlí do profilového těsnění sklem bezpečnostním tl přes 6 do 8 mm</t>
  </si>
  <si>
    <t>922019542</t>
  </si>
  <si>
    <t>3,25*1,1*3</t>
  </si>
  <si>
    <t>288</t>
  </si>
  <si>
    <t>998787212</t>
  </si>
  <si>
    <t>Přesun hmot procentní pro zasklívání s omezením mechanizace v objektech v přes 6 do 12 m</t>
  </si>
  <si>
    <t>1447780186</t>
  </si>
  <si>
    <t>VRN</t>
  </si>
  <si>
    <t>Vedlejší rozpočtové náklady</t>
  </si>
  <si>
    <t>VRN3</t>
  </si>
  <si>
    <t>Zařízení staveniště</t>
  </si>
  <si>
    <t>289</t>
  </si>
  <si>
    <t>032002000</t>
  </si>
  <si>
    <t>Vybavení staveniště</t>
  </si>
  <si>
    <t>kpl</t>
  </si>
  <si>
    <t>1024</t>
  </si>
  <si>
    <t>1836088607</t>
  </si>
  <si>
    <t>290</t>
  </si>
  <si>
    <t>039002000</t>
  </si>
  <si>
    <t>Zrušení zařízení staveniště</t>
  </si>
  <si>
    <t>-841953621</t>
  </si>
  <si>
    <t>VRN6</t>
  </si>
  <si>
    <t>Územní vlivy</t>
  </si>
  <si>
    <t>291</t>
  </si>
  <si>
    <t>065002000</t>
  </si>
  <si>
    <t>Mimostaveništní doprava materiálů</t>
  </si>
  <si>
    <t>-2044175861</t>
  </si>
  <si>
    <t>část</t>
  </si>
  <si>
    <t>STAVEBNÍ ČÁST</t>
  </si>
  <si>
    <t>Obec Libčany</t>
  </si>
  <si>
    <t>Ing. Petr Dus</t>
  </si>
  <si>
    <t xml:space="preserve">Dětská skupina s multifunkčním prostorem </t>
  </si>
  <si>
    <t>Změna užívání 2.NP multifunkčního objektu Libčany stpč. 161/11 (čp.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</si>
</sst>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27" x14ac:knownFonts="1">
    <font>
      <sz val="8"/>
      <name val="Arial CE"/>
      <family val="2"/>
    </font>
    <font>
      <sz val="8"/>
      <color rgb="FF3366FF"/>
      <name val="Arial CE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8"/>
      <color rgb="FF505050"/>
      <name val="Arial CE"/>
    </font>
    <font>
      <sz val="7"/>
      <color rgb="FF969696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A8"/>
      <name val="Arial CE"/>
    </font>
    <font>
      <b/>
      <sz val="12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7" fillId="0" borderId="0" xfId="0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10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4" fontId="10" fillId="3" borderId="6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vertical="center"/>
    </xf>
    <xf numFmtId="4" fontId="14" fillId="0" borderId="12" xfId="0" applyNumberFormat="1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4" fontId="15" fillId="0" borderId="12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" fontId="8" fillId="0" borderId="0" xfId="0" applyNumberFormat="1" applyFont="1"/>
    <xf numFmtId="0" fontId="0" fillId="0" borderId="16" xfId="0" applyBorder="1" applyAlignment="1">
      <alignment vertical="center"/>
    </xf>
    <xf numFmtId="166" fontId="17" fillId="0" borderId="4" xfId="0" applyNumberFormat="1" applyFont="1" applyBorder="1"/>
    <xf numFmtId="166" fontId="17" fillId="0" borderId="17" xfId="0" applyNumberFormat="1" applyFont="1" applyBorder="1"/>
    <xf numFmtId="4" fontId="18" fillId="0" borderId="0" xfId="0" applyNumberFormat="1" applyFont="1" applyAlignment="1">
      <alignment vertical="center"/>
    </xf>
    <xf numFmtId="0" fontId="19" fillId="0" borderId="3" xfId="0" applyFont="1" applyBorder="1"/>
    <xf numFmtId="0" fontId="19" fillId="0" borderId="0" xfId="0" applyFont="1"/>
    <xf numFmtId="0" fontId="1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/>
    <xf numFmtId="0" fontId="19" fillId="0" borderId="18" xfId="0" applyFont="1" applyBorder="1"/>
    <xf numFmtId="166" fontId="19" fillId="0" borderId="0" xfId="0" applyNumberFormat="1" applyFont="1"/>
    <xf numFmtId="166" fontId="19" fillId="0" borderId="19" xfId="0" applyNumberFormat="1" applyFont="1" applyBorder="1"/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vertical="center"/>
    </xf>
    <xf numFmtId="0" fontId="15" fillId="0" borderId="0" xfId="0" applyFont="1" applyAlignment="1">
      <alignment horizontal="left"/>
    </xf>
    <xf numFmtId="4" fontId="15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167" fontId="12" fillId="0" borderId="20" xfId="0" applyNumberFormat="1" applyFont="1" applyBorder="1" applyAlignment="1" applyProtection="1">
      <alignment vertical="center"/>
      <protection locked="0"/>
    </xf>
    <xf numFmtId="4" fontId="12" fillId="0" borderId="20" xfId="0" applyNumberFormat="1" applyFont="1" applyBorder="1" applyAlignment="1" applyProtection="1">
      <alignment vertical="center"/>
      <protection locked="0"/>
    </xf>
    <xf numFmtId="0" fontId="16" fillId="0" borderId="18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9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167" fontId="22" fillId="0" borderId="0" xfId="0" applyNumberFormat="1" applyFont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3" fillId="0" borderId="20" xfId="0" applyFont="1" applyBorder="1" applyAlignment="1" applyProtection="1">
      <alignment horizontal="center" vertical="center"/>
      <protection locked="0"/>
    </xf>
    <xf numFmtId="49" fontId="23" fillId="0" borderId="20" xfId="0" applyNumberFormat="1" applyFont="1" applyBorder="1" applyAlignment="1" applyProtection="1">
      <alignment horizontal="left" vertical="center" wrapText="1"/>
      <protection locked="0"/>
    </xf>
    <xf numFmtId="0" fontId="23" fillId="0" borderId="20" xfId="0" applyFont="1" applyBorder="1" applyAlignment="1" applyProtection="1">
      <alignment horizontal="left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167" fontId="23" fillId="0" borderId="20" xfId="0" applyNumberFormat="1" applyFont="1" applyBorder="1" applyAlignment="1" applyProtection="1">
      <alignment vertical="center"/>
      <protection locked="0"/>
    </xf>
    <xf numFmtId="4" fontId="23" fillId="0" borderId="20" xfId="0" applyNumberFormat="1" applyFont="1" applyBorder="1" applyAlignment="1" applyProtection="1">
      <alignment vertical="center"/>
      <protection locked="0"/>
    </xf>
    <xf numFmtId="0" fontId="24" fillId="0" borderId="3" xfId="0" applyFont="1" applyBorder="1" applyAlignment="1">
      <alignment vertical="center"/>
    </xf>
    <xf numFmtId="0" fontId="23" fillId="0" borderId="18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167" fontId="25" fillId="0" borderId="0" xfId="0" applyNumberFormat="1" applyFont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16" fillId="0" borderId="21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166" fontId="16" fillId="0" borderId="12" xfId="0" applyNumberFormat="1" applyFont="1" applyBorder="1" applyAlignment="1">
      <alignment vertical="center"/>
    </xf>
    <xf numFmtId="166" fontId="16" fillId="0" borderId="22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3B19EE2B-F89F-430B-A4FD-CCC0087FD3F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A77A-2208-4DDD-9215-D22BB71D7026}">
  <sheetPr>
    <pageSetUpPr fitToPage="1"/>
  </sheetPr>
  <dimension ref="B2:BM1272"/>
  <sheetViews>
    <sheetView showGridLines="0" tabSelected="1" topLeftCell="A95" workbookViewId="0">
      <selection activeCell="K1275" sqref="K1275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 x14ac:dyDescent="0.2">
      <c r="L2" s="131" t="s">
        <v>0</v>
      </c>
      <c r="M2" s="132"/>
      <c r="N2" s="132"/>
      <c r="O2" s="132"/>
      <c r="P2" s="132"/>
      <c r="Q2" s="132"/>
      <c r="R2" s="132"/>
      <c r="S2" s="132"/>
      <c r="T2" s="132"/>
      <c r="U2" s="132"/>
      <c r="V2" s="132"/>
      <c r="AT2" s="1" t="s">
        <v>1</v>
      </c>
    </row>
    <row r="3" spans="2:46" ht="6.95" customHeight="1" x14ac:dyDescent="0.2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" t="s">
        <v>2</v>
      </c>
    </row>
    <row r="4" spans="2:46" ht="24.95" customHeight="1" x14ac:dyDescent="0.2">
      <c r="B4" s="4"/>
      <c r="D4" s="5" t="s">
        <v>3</v>
      </c>
      <c r="L4" s="4"/>
      <c r="M4" s="6" t="s">
        <v>4</v>
      </c>
      <c r="AT4" s="1" t="s">
        <v>5</v>
      </c>
    </row>
    <row r="5" spans="2:46" ht="6.95" customHeight="1" x14ac:dyDescent="0.2">
      <c r="B5" s="4"/>
      <c r="L5" s="4"/>
    </row>
    <row r="6" spans="2:46" ht="12" customHeight="1" x14ac:dyDescent="0.2">
      <c r="B6" s="4"/>
      <c r="D6" s="7" t="s">
        <v>6</v>
      </c>
      <c r="L6" s="4"/>
    </row>
    <row r="7" spans="2:46" ht="26.25" customHeight="1" x14ac:dyDescent="0.2">
      <c r="B7" s="4"/>
      <c r="E7" s="129" t="s">
        <v>1663</v>
      </c>
      <c r="F7" s="130"/>
      <c r="G7" s="130"/>
      <c r="H7" s="130"/>
      <c r="L7" s="4"/>
    </row>
    <row r="8" spans="2:46" s="9" customFormat="1" ht="12" customHeight="1" x14ac:dyDescent="0.2">
      <c r="B8" s="8"/>
      <c r="D8" s="7" t="s">
        <v>7</v>
      </c>
      <c r="L8" s="8"/>
    </row>
    <row r="9" spans="2:46" s="9" customFormat="1" ht="30" customHeight="1" x14ac:dyDescent="0.2">
      <c r="B9" s="8"/>
      <c r="E9" s="127" t="s">
        <v>1662</v>
      </c>
      <c r="F9" s="128"/>
      <c r="G9" s="128"/>
      <c r="H9" s="128"/>
      <c r="L9" s="8"/>
    </row>
    <row r="10" spans="2:46" s="9" customFormat="1" x14ac:dyDescent="0.2">
      <c r="B10" s="8"/>
      <c r="L10" s="8"/>
    </row>
    <row r="11" spans="2:46" s="9" customFormat="1" ht="12" customHeight="1" x14ac:dyDescent="0.2">
      <c r="B11" s="8"/>
      <c r="D11" s="7" t="s">
        <v>1658</v>
      </c>
      <c r="F11" s="126" t="s">
        <v>1659</v>
      </c>
      <c r="I11" s="7" t="s">
        <v>9</v>
      </c>
      <c r="J11" s="10" t="s">
        <v>8</v>
      </c>
      <c r="L11" s="8"/>
    </row>
    <row r="12" spans="2:46" s="9" customFormat="1" ht="12" customHeight="1" x14ac:dyDescent="0.2">
      <c r="B12" s="8"/>
      <c r="D12" s="7" t="s">
        <v>10</v>
      </c>
      <c r="F12" s="10" t="s">
        <v>11</v>
      </c>
      <c r="I12" s="7" t="s">
        <v>12</v>
      </c>
      <c r="J12" s="11"/>
      <c r="L12" s="8"/>
    </row>
    <row r="13" spans="2:46" s="9" customFormat="1" ht="10.9" customHeight="1" x14ac:dyDescent="0.2">
      <c r="B13" s="8"/>
      <c r="L13" s="8"/>
    </row>
    <row r="14" spans="2:46" s="9" customFormat="1" ht="12" customHeight="1" x14ac:dyDescent="0.2">
      <c r="B14" s="8"/>
      <c r="D14" s="7" t="s">
        <v>13</v>
      </c>
      <c r="F14" s="9" t="s">
        <v>1660</v>
      </c>
      <c r="I14" s="7" t="s">
        <v>14</v>
      </c>
      <c r="J14" s="10">
        <v>269000</v>
      </c>
      <c r="L14" s="8"/>
    </row>
    <row r="15" spans="2:46" s="9" customFormat="1" ht="18" customHeight="1" x14ac:dyDescent="0.2">
      <c r="B15" s="8"/>
      <c r="E15" s="10" t="s">
        <v>11</v>
      </c>
      <c r="I15" s="7" t="s">
        <v>15</v>
      </c>
      <c r="J15" s="10" t="s">
        <v>8</v>
      </c>
      <c r="L15" s="8"/>
    </row>
    <row r="16" spans="2:46" s="9" customFormat="1" ht="6.95" customHeight="1" x14ac:dyDescent="0.2">
      <c r="B16" s="8"/>
      <c r="L16" s="8"/>
    </row>
    <row r="17" spans="2:12" s="9" customFormat="1" ht="12" customHeight="1" x14ac:dyDescent="0.2">
      <c r="B17" s="8"/>
      <c r="D17" s="7" t="s">
        <v>16</v>
      </c>
      <c r="I17" s="7" t="s">
        <v>14</v>
      </c>
      <c r="J17" s="10" t="s">
        <v>8</v>
      </c>
      <c r="L17" s="8"/>
    </row>
    <row r="18" spans="2:12" s="9" customFormat="1" ht="18" customHeight="1" x14ac:dyDescent="0.2">
      <c r="B18" s="8"/>
      <c r="E18" s="133" t="s">
        <v>11</v>
      </c>
      <c r="F18" s="133"/>
      <c r="G18" s="133"/>
      <c r="H18" s="133"/>
      <c r="I18" s="7" t="s">
        <v>15</v>
      </c>
      <c r="J18" s="10" t="s">
        <v>8</v>
      </c>
      <c r="L18" s="8"/>
    </row>
    <row r="19" spans="2:12" s="9" customFormat="1" ht="6.95" customHeight="1" x14ac:dyDescent="0.2">
      <c r="B19" s="8"/>
      <c r="L19" s="8"/>
    </row>
    <row r="20" spans="2:12" s="9" customFormat="1" ht="12" customHeight="1" x14ac:dyDescent="0.2">
      <c r="B20" s="8"/>
      <c r="D20" s="7" t="s">
        <v>17</v>
      </c>
      <c r="F20" s="9" t="s">
        <v>1661</v>
      </c>
      <c r="I20" s="7" t="s">
        <v>14</v>
      </c>
      <c r="J20" s="10">
        <v>16286782</v>
      </c>
      <c r="L20" s="8"/>
    </row>
    <row r="21" spans="2:12" s="9" customFormat="1" ht="18" customHeight="1" x14ac:dyDescent="0.2">
      <c r="B21" s="8"/>
      <c r="E21" s="10" t="s">
        <v>11</v>
      </c>
      <c r="I21" s="7" t="s">
        <v>15</v>
      </c>
      <c r="J21" s="10" t="s">
        <v>8</v>
      </c>
      <c r="L21" s="8"/>
    </row>
    <row r="22" spans="2:12" s="9" customFormat="1" ht="6.95" customHeight="1" x14ac:dyDescent="0.2">
      <c r="B22" s="8"/>
      <c r="L22" s="8"/>
    </row>
    <row r="23" spans="2:12" s="9" customFormat="1" ht="12" customHeight="1" x14ac:dyDescent="0.2">
      <c r="B23" s="8"/>
      <c r="D23" s="7" t="s">
        <v>18</v>
      </c>
      <c r="I23" s="7" t="s">
        <v>14</v>
      </c>
      <c r="J23" s="10" t="s">
        <v>8</v>
      </c>
      <c r="L23" s="8"/>
    </row>
    <row r="24" spans="2:12" s="9" customFormat="1" ht="18" customHeight="1" x14ac:dyDescent="0.2">
      <c r="B24" s="8"/>
      <c r="E24" s="10" t="s">
        <v>11</v>
      </c>
      <c r="I24" s="7" t="s">
        <v>15</v>
      </c>
      <c r="J24" s="10" t="s">
        <v>8</v>
      </c>
      <c r="L24" s="8"/>
    </row>
    <row r="25" spans="2:12" s="9" customFormat="1" ht="6.95" customHeight="1" x14ac:dyDescent="0.2">
      <c r="B25" s="8"/>
      <c r="L25" s="8"/>
    </row>
    <row r="26" spans="2:12" s="9" customFormat="1" ht="12" customHeight="1" x14ac:dyDescent="0.2">
      <c r="B26" s="8"/>
      <c r="D26" s="7" t="s">
        <v>19</v>
      </c>
      <c r="L26" s="8"/>
    </row>
    <row r="27" spans="2:12" s="13" customFormat="1" ht="16.5" customHeight="1" x14ac:dyDescent="0.2">
      <c r="B27" s="12"/>
      <c r="E27" s="134" t="s">
        <v>8</v>
      </c>
      <c r="F27" s="134"/>
      <c r="G27" s="134"/>
      <c r="H27" s="134"/>
      <c r="L27" s="12"/>
    </row>
    <row r="28" spans="2:12" s="9" customFormat="1" ht="6.95" customHeight="1" x14ac:dyDescent="0.2">
      <c r="B28" s="8"/>
      <c r="L28" s="8"/>
    </row>
    <row r="29" spans="2:12" s="9" customFormat="1" ht="6.95" customHeight="1" x14ac:dyDescent="0.2">
      <c r="B29" s="8"/>
      <c r="D29" s="15"/>
      <c r="E29" s="15"/>
      <c r="F29" s="15"/>
      <c r="G29" s="15"/>
      <c r="H29" s="15"/>
      <c r="I29" s="15"/>
      <c r="J29" s="15"/>
      <c r="K29" s="15"/>
      <c r="L29" s="8"/>
    </row>
    <row r="30" spans="2:12" s="9" customFormat="1" ht="25.35" customHeight="1" x14ac:dyDescent="0.2">
      <c r="B30" s="8"/>
      <c r="D30" s="16" t="s">
        <v>20</v>
      </c>
      <c r="J30" s="17">
        <f>ROUND(J145, 2)</f>
        <v>0</v>
      </c>
      <c r="L30" s="8"/>
    </row>
    <row r="31" spans="2:12" s="9" customFormat="1" ht="6.95" customHeight="1" x14ac:dyDescent="0.2">
      <c r="B31" s="8"/>
      <c r="D31" s="15"/>
      <c r="E31" s="15"/>
      <c r="F31" s="15"/>
      <c r="G31" s="15"/>
      <c r="H31" s="15"/>
      <c r="I31" s="15"/>
      <c r="J31" s="15"/>
      <c r="K31" s="15"/>
      <c r="L31" s="8"/>
    </row>
    <row r="32" spans="2:12" s="9" customFormat="1" ht="14.45" customHeight="1" x14ac:dyDescent="0.2">
      <c r="B32" s="8"/>
      <c r="F32" s="18" t="s">
        <v>21</v>
      </c>
      <c r="I32" s="18" t="s">
        <v>22</v>
      </c>
      <c r="J32" s="18" t="s">
        <v>23</v>
      </c>
      <c r="L32" s="8"/>
    </row>
    <row r="33" spans="2:12" s="9" customFormat="1" ht="14.45" customHeight="1" x14ac:dyDescent="0.2">
      <c r="B33" s="8"/>
      <c r="D33" s="19" t="s">
        <v>24</v>
      </c>
      <c r="E33" s="7" t="s">
        <v>25</v>
      </c>
      <c r="F33" s="20">
        <f>ROUND((SUM(BE145:BE1271)),  2)</f>
        <v>0</v>
      </c>
      <c r="I33" s="21">
        <v>0.21</v>
      </c>
      <c r="J33" s="20">
        <f>ROUND(((SUM(BE145:BE1271))*I33),  2)</f>
        <v>0</v>
      </c>
      <c r="L33" s="8"/>
    </row>
    <row r="34" spans="2:12" s="9" customFormat="1" ht="14.45" customHeight="1" x14ac:dyDescent="0.2">
      <c r="B34" s="8"/>
      <c r="E34" s="7" t="s">
        <v>26</v>
      </c>
      <c r="F34" s="20">
        <f>ROUND((SUM(BF145:BF1271)),  2)</f>
        <v>0</v>
      </c>
      <c r="I34" s="21">
        <v>0.12</v>
      </c>
      <c r="J34" s="20">
        <f>ROUND(((SUM(BF145:BF1271))*I34),  2)</f>
        <v>0</v>
      </c>
      <c r="L34" s="8"/>
    </row>
    <row r="35" spans="2:12" s="9" customFormat="1" ht="14.45" hidden="1" customHeight="1" x14ac:dyDescent="0.2">
      <c r="B35" s="8"/>
      <c r="E35" s="7" t="s">
        <v>27</v>
      </c>
      <c r="F35" s="20">
        <f>ROUND((SUM(BG145:BG1271)),  2)</f>
        <v>0</v>
      </c>
      <c r="I35" s="21">
        <v>0.21</v>
      </c>
      <c r="J35" s="20">
        <f>0</f>
        <v>0</v>
      </c>
      <c r="L35" s="8"/>
    </row>
    <row r="36" spans="2:12" s="9" customFormat="1" ht="14.45" hidden="1" customHeight="1" x14ac:dyDescent="0.2">
      <c r="B36" s="8"/>
      <c r="E36" s="7" t="s">
        <v>28</v>
      </c>
      <c r="F36" s="20">
        <f>ROUND((SUM(BH145:BH1271)),  2)</f>
        <v>0</v>
      </c>
      <c r="I36" s="21">
        <v>0.12</v>
      </c>
      <c r="J36" s="20">
        <f>0</f>
        <v>0</v>
      </c>
      <c r="L36" s="8"/>
    </row>
    <row r="37" spans="2:12" s="9" customFormat="1" ht="14.45" hidden="1" customHeight="1" x14ac:dyDescent="0.2">
      <c r="B37" s="8"/>
      <c r="E37" s="7" t="s">
        <v>29</v>
      </c>
      <c r="F37" s="20">
        <f>ROUND((SUM(BI145:BI1271)),  2)</f>
        <v>0</v>
      </c>
      <c r="I37" s="21">
        <v>0</v>
      </c>
      <c r="J37" s="20">
        <f>0</f>
        <v>0</v>
      </c>
      <c r="L37" s="8"/>
    </row>
    <row r="38" spans="2:12" s="9" customFormat="1" ht="6.95" customHeight="1" x14ac:dyDescent="0.2">
      <c r="B38" s="8"/>
      <c r="L38" s="8"/>
    </row>
    <row r="39" spans="2:12" s="9" customFormat="1" ht="25.35" customHeight="1" x14ac:dyDescent="0.2">
      <c r="B39" s="8"/>
      <c r="C39" s="22"/>
      <c r="D39" s="23" t="s">
        <v>30</v>
      </c>
      <c r="E39" s="24"/>
      <c r="F39" s="24"/>
      <c r="G39" s="25" t="s">
        <v>31</v>
      </c>
      <c r="H39" s="26" t="s">
        <v>32</v>
      </c>
      <c r="I39" s="24"/>
      <c r="J39" s="27">
        <f>SUM(J30:J37)</f>
        <v>0</v>
      </c>
      <c r="K39" s="28"/>
      <c r="L39" s="8"/>
    </row>
    <row r="40" spans="2:12" s="9" customFormat="1" ht="14.45" customHeight="1" x14ac:dyDescent="0.2">
      <c r="B40" s="8"/>
      <c r="L40" s="8"/>
    </row>
    <row r="41" spans="2:12" ht="14.45" customHeight="1" x14ac:dyDescent="0.2">
      <c r="B41" s="4"/>
      <c r="L41" s="4"/>
    </row>
    <row r="42" spans="2:12" ht="14.45" customHeight="1" x14ac:dyDescent="0.2">
      <c r="B42" s="4"/>
      <c r="L42" s="4"/>
    </row>
    <row r="43" spans="2:12" ht="14.45" customHeight="1" x14ac:dyDescent="0.2">
      <c r="B43" s="4"/>
      <c r="L43" s="4"/>
    </row>
    <row r="44" spans="2:12" ht="14.45" customHeight="1" x14ac:dyDescent="0.2">
      <c r="B44" s="4"/>
      <c r="L44" s="4"/>
    </row>
    <row r="45" spans="2:12" ht="14.45" customHeight="1" x14ac:dyDescent="0.2">
      <c r="B45" s="4"/>
      <c r="L45" s="4"/>
    </row>
    <row r="46" spans="2:12" ht="14.45" customHeight="1" x14ac:dyDescent="0.2">
      <c r="B46" s="4"/>
      <c r="L46" s="4"/>
    </row>
    <row r="47" spans="2:12" ht="14.45" customHeight="1" x14ac:dyDescent="0.2">
      <c r="B47" s="4"/>
      <c r="L47" s="4"/>
    </row>
    <row r="48" spans="2:12" ht="14.45" customHeight="1" x14ac:dyDescent="0.2">
      <c r="B48" s="4"/>
      <c r="L48" s="4"/>
    </row>
    <row r="49" spans="2:12" ht="14.45" customHeight="1" x14ac:dyDescent="0.2">
      <c r="B49" s="4"/>
      <c r="L49" s="4"/>
    </row>
    <row r="50" spans="2:12" s="9" customFormat="1" ht="14.45" customHeight="1" x14ac:dyDescent="0.2">
      <c r="B50" s="8"/>
      <c r="D50" s="29" t="s">
        <v>33</v>
      </c>
      <c r="E50" s="30"/>
      <c r="F50" s="30"/>
      <c r="G50" s="29" t="s">
        <v>34</v>
      </c>
      <c r="H50" s="30"/>
      <c r="I50" s="30"/>
      <c r="J50" s="30"/>
      <c r="K50" s="30"/>
      <c r="L50" s="8"/>
    </row>
    <row r="51" spans="2:12" x14ac:dyDescent="0.2">
      <c r="B51" s="4"/>
      <c r="D51" t="s">
        <v>1661</v>
      </c>
      <c r="L51" s="4"/>
    </row>
    <row r="52" spans="2:12" x14ac:dyDescent="0.2">
      <c r="B52" s="4"/>
      <c r="L52" s="4"/>
    </row>
    <row r="53" spans="2:12" x14ac:dyDescent="0.2">
      <c r="B53" s="4"/>
      <c r="L53" s="4"/>
    </row>
    <row r="54" spans="2:12" x14ac:dyDescent="0.2">
      <c r="B54" s="4"/>
      <c r="L54" s="4"/>
    </row>
    <row r="55" spans="2:12" x14ac:dyDescent="0.2">
      <c r="B55" s="4"/>
      <c r="L55" s="4"/>
    </row>
    <row r="56" spans="2:12" x14ac:dyDescent="0.2">
      <c r="B56" s="4"/>
      <c r="L56" s="4"/>
    </row>
    <row r="57" spans="2:12" x14ac:dyDescent="0.2">
      <c r="B57" s="4"/>
      <c r="L57" s="4"/>
    </row>
    <row r="58" spans="2:12" x14ac:dyDescent="0.2">
      <c r="B58" s="4"/>
      <c r="L58" s="4"/>
    </row>
    <row r="59" spans="2:12" x14ac:dyDescent="0.2">
      <c r="B59" s="4"/>
      <c r="L59" s="4"/>
    </row>
    <row r="60" spans="2:12" x14ac:dyDescent="0.2">
      <c r="B60" s="4"/>
      <c r="L60" s="4"/>
    </row>
    <row r="61" spans="2:12" s="9" customFormat="1" ht="12.75" x14ac:dyDescent="0.2">
      <c r="B61" s="8"/>
      <c r="D61" s="31" t="s">
        <v>35</v>
      </c>
      <c r="E61" s="32"/>
      <c r="F61" s="33" t="s">
        <v>36</v>
      </c>
      <c r="G61" s="31" t="s">
        <v>35</v>
      </c>
      <c r="H61" s="32"/>
      <c r="I61" s="32"/>
      <c r="J61" s="34" t="s">
        <v>36</v>
      </c>
      <c r="K61" s="32"/>
      <c r="L61" s="8"/>
    </row>
    <row r="62" spans="2:12" x14ac:dyDescent="0.2">
      <c r="B62" s="4"/>
      <c r="L62" s="4"/>
    </row>
    <row r="63" spans="2:12" x14ac:dyDescent="0.2">
      <c r="B63" s="4"/>
      <c r="L63" s="4"/>
    </row>
    <row r="64" spans="2:12" x14ac:dyDescent="0.2">
      <c r="B64" s="4"/>
      <c r="L64" s="4"/>
    </row>
    <row r="65" spans="2:12" s="9" customFormat="1" ht="12.75" x14ac:dyDescent="0.2">
      <c r="B65" s="8"/>
      <c r="D65" s="29" t="s">
        <v>37</v>
      </c>
      <c r="E65" s="30"/>
      <c r="F65" s="30"/>
      <c r="G65" s="29" t="s">
        <v>38</v>
      </c>
      <c r="H65" s="30"/>
      <c r="I65" s="30"/>
      <c r="J65" s="30"/>
      <c r="K65" s="30"/>
      <c r="L65" s="8"/>
    </row>
    <row r="66" spans="2:12" x14ac:dyDescent="0.2">
      <c r="B66" s="4"/>
      <c r="D66" t="s">
        <v>1660</v>
      </c>
      <c r="L66" s="4"/>
    </row>
    <row r="67" spans="2:12" x14ac:dyDescent="0.2">
      <c r="B67" s="4"/>
      <c r="L67" s="4"/>
    </row>
    <row r="68" spans="2:12" x14ac:dyDescent="0.2">
      <c r="B68" s="4"/>
      <c r="L68" s="4"/>
    </row>
    <row r="69" spans="2:12" x14ac:dyDescent="0.2">
      <c r="B69" s="4"/>
      <c r="L69" s="4"/>
    </row>
    <row r="70" spans="2:12" x14ac:dyDescent="0.2">
      <c r="B70" s="4"/>
      <c r="L70" s="4"/>
    </row>
    <row r="71" spans="2:12" x14ac:dyDescent="0.2">
      <c r="B71" s="4"/>
      <c r="L71" s="4"/>
    </row>
    <row r="72" spans="2:12" x14ac:dyDescent="0.2">
      <c r="B72" s="4"/>
      <c r="L72" s="4"/>
    </row>
    <row r="73" spans="2:12" x14ac:dyDescent="0.2">
      <c r="B73" s="4"/>
      <c r="L73" s="4"/>
    </row>
    <row r="74" spans="2:12" x14ac:dyDescent="0.2">
      <c r="B74" s="4"/>
      <c r="L74" s="4"/>
    </row>
    <row r="75" spans="2:12" x14ac:dyDescent="0.2">
      <c r="B75" s="4"/>
      <c r="L75" s="4"/>
    </row>
    <row r="76" spans="2:12" s="9" customFormat="1" ht="12.75" x14ac:dyDescent="0.2">
      <c r="B76" s="8"/>
      <c r="D76" s="31" t="s">
        <v>35</v>
      </c>
      <c r="E76" s="32"/>
      <c r="F76" s="33" t="s">
        <v>36</v>
      </c>
      <c r="G76" s="31" t="s">
        <v>35</v>
      </c>
      <c r="H76" s="32"/>
      <c r="I76" s="32"/>
      <c r="J76" s="34" t="s">
        <v>36</v>
      </c>
      <c r="K76" s="32"/>
      <c r="L76" s="8"/>
    </row>
    <row r="77" spans="2:12" s="9" customFormat="1" ht="14.45" customHeight="1" x14ac:dyDescent="0.2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8"/>
    </row>
    <row r="81" spans="2:47" s="9" customFormat="1" ht="6.95" customHeight="1" x14ac:dyDescent="0.2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8"/>
    </row>
    <row r="82" spans="2:47" s="9" customFormat="1" ht="24.95" customHeight="1" x14ac:dyDescent="0.2">
      <c r="B82" s="8"/>
      <c r="C82" s="5" t="s">
        <v>39</v>
      </c>
      <c r="L82" s="8"/>
    </row>
    <row r="83" spans="2:47" s="9" customFormat="1" ht="6.95" customHeight="1" x14ac:dyDescent="0.2">
      <c r="B83" s="8"/>
      <c r="L83" s="8"/>
    </row>
    <row r="84" spans="2:47" s="9" customFormat="1" ht="12" customHeight="1" x14ac:dyDescent="0.2">
      <c r="B84" s="8"/>
      <c r="C84" s="7" t="s">
        <v>6</v>
      </c>
      <c r="L84" s="8"/>
    </row>
    <row r="85" spans="2:47" s="9" customFormat="1" ht="26.25" customHeight="1" x14ac:dyDescent="0.2">
      <c r="B85" s="8"/>
      <c r="E85" s="129" t="str">
        <f>E7</f>
        <v>Změna užívání 2.NP multifunkčního objektu Libčany stpč. 161/11 (čp. 187)</v>
      </c>
      <c r="F85" s="130"/>
      <c r="G85" s="130"/>
      <c r="H85" s="130"/>
      <c r="L85" s="8"/>
    </row>
    <row r="86" spans="2:47" s="9" customFormat="1" ht="12" customHeight="1" x14ac:dyDescent="0.2">
      <c r="B86" s="8"/>
      <c r="C86" s="7" t="s">
        <v>7</v>
      </c>
      <c r="L86" s="8"/>
    </row>
    <row r="87" spans="2:47" s="9" customFormat="1" ht="30" customHeight="1" x14ac:dyDescent="0.2">
      <c r="B87" s="8"/>
      <c r="E87" s="127" t="str">
        <f>E9</f>
        <v xml:space="preserve">Dětská skupina s multifunkčním prostorem </v>
      </c>
      <c r="F87" s="128"/>
      <c r="G87" s="128"/>
      <c r="H87" s="128"/>
      <c r="L87" s="8"/>
    </row>
    <row r="88" spans="2:47" s="9" customFormat="1" ht="6.95" customHeight="1" x14ac:dyDescent="0.2">
      <c r="B88" s="8"/>
      <c r="L88" s="8"/>
    </row>
    <row r="89" spans="2:47" s="9" customFormat="1" ht="12" customHeight="1" x14ac:dyDescent="0.2">
      <c r="B89" s="8"/>
      <c r="C89" s="7" t="s">
        <v>10</v>
      </c>
      <c r="F89" s="10" t="str">
        <f>F12</f>
        <v xml:space="preserve"> </v>
      </c>
      <c r="I89" s="7" t="s">
        <v>12</v>
      </c>
      <c r="J89" s="11" t="str">
        <f>IF(J12="","",J12)</f>
        <v/>
      </c>
      <c r="L89" s="8"/>
    </row>
    <row r="90" spans="2:47" s="9" customFormat="1" ht="6.95" customHeight="1" x14ac:dyDescent="0.2">
      <c r="B90" s="8"/>
      <c r="L90" s="8"/>
    </row>
    <row r="91" spans="2:47" s="9" customFormat="1" ht="15.2" customHeight="1" x14ac:dyDescent="0.2">
      <c r="B91" s="8"/>
      <c r="C91" s="7" t="s">
        <v>13</v>
      </c>
      <c r="F91" s="10" t="str">
        <f>E15</f>
        <v xml:space="preserve"> </v>
      </c>
      <c r="I91" s="7" t="s">
        <v>17</v>
      </c>
      <c r="J91" s="14" t="str">
        <f>E21</f>
        <v xml:space="preserve"> </v>
      </c>
      <c r="L91" s="8"/>
    </row>
    <row r="92" spans="2:47" s="9" customFormat="1" ht="15.2" customHeight="1" x14ac:dyDescent="0.2">
      <c r="B92" s="8"/>
      <c r="C92" s="7" t="s">
        <v>16</v>
      </c>
      <c r="F92" s="10" t="str">
        <f>IF(E18="","",E18)</f>
        <v xml:space="preserve"> </v>
      </c>
      <c r="I92" s="7" t="s">
        <v>18</v>
      </c>
      <c r="J92" s="14" t="str">
        <f>E24</f>
        <v xml:space="preserve"> </v>
      </c>
      <c r="L92" s="8"/>
    </row>
    <row r="93" spans="2:47" s="9" customFormat="1" ht="10.35" customHeight="1" x14ac:dyDescent="0.2">
      <c r="B93" s="8"/>
      <c r="L93" s="8"/>
    </row>
    <row r="94" spans="2:47" s="9" customFormat="1" ht="29.25" customHeight="1" x14ac:dyDescent="0.2">
      <c r="B94" s="8"/>
      <c r="C94" s="39" t="s">
        <v>40</v>
      </c>
      <c r="D94" s="22"/>
      <c r="E94" s="22"/>
      <c r="F94" s="22"/>
      <c r="G94" s="22"/>
      <c r="H94" s="22"/>
      <c r="I94" s="22"/>
      <c r="J94" s="40" t="s">
        <v>41</v>
      </c>
      <c r="K94" s="22"/>
      <c r="L94" s="8"/>
    </row>
    <row r="95" spans="2:47" s="9" customFormat="1" ht="10.35" customHeight="1" x14ac:dyDescent="0.2">
      <c r="B95" s="8"/>
      <c r="L95" s="8"/>
    </row>
    <row r="96" spans="2:47" s="9" customFormat="1" ht="22.9" customHeight="1" x14ac:dyDescent="0.2">
      <c r="B96" s="8"/>
      <c r="C96" s="41" t="s">
        <v>42</v>
      </c>
      <c r="J96" s="17">
        <f>J145</f>
        <v>0</v>
      </c>
      <c r="L96" s="8"/>
      <c r="AU96" s="1" t="s">
        <v>43</v>
      </c>
    </row>
    <row r="97" spans="2:12" s="43" customFormat="1" ht="24.95" customHeight="1" x14ac:dyDescent="0.2">
      <c r="B97" s="42"/>
      <c r="D97" s="44" t="s">
        <v>44</v>
      </c>
      <c r="E97" s="45"/>
      <c r="F97" s="45"/>
      <c r="G97" s="45"/>
      <c r="H97" s="45"/>
      <c r="I97" s="45"/>
      <c r="J97" s="46">
        <f>J146</f>
        <v>0</v>
      </c>
      <c r="L97" s="42"/>
    </row>
    <row r="98" spans="2:12" s="48" customFormat="1" ht="19.899999999999999" customHeight="1" x14ac:dyDescent="0.2">
      <c r="B98" s="47"/>
      <c r="D98" s="49" t="s">
        <v>45</v>
      </c>
      <c r="E98" s="50"/>
      <c r="F98" s="50"/>
      <c r="G98" s="50"/>
      <c r="H98" s="50"/>
      <c r="I98" s="50"/>
      <c r="J98" s="51">
        <f>J147</f>
        <v>0</v>
      </c>
      <c r="L98" s="47"/>
    </row>
    <row r="99" spans="2:12" s="48" customFormat="1" ht="19.899999999999999" customHeight="1" x14ac:dyDescent="0.2">
      <c r="B99" s="47"/>
      <c r="D99" s="49" t="s">
        <v>46</v>
      </c>
      <c r="E99" s="50"/>
      <c r="F99" s="50"/>
      <c r="G99" s="50"/>
      <c r="H99" s="50"/>
      <c r="I99" s="50"/>
      <c r="J99" s="51">
        <f>J183</f>
        <v>0</v>
      </c>
      <c r="L99" s="47"/>
    </row>
    <row r="100" spans="2:12" s="48" customFormat="1" ht="19.899999999999999" customHeight="1" x14ac:dyDescent="0.2">
      <c r="B100" s="47"/>
      <c r="D100" s="49" t="s">
        <v>47</v>
      </c>
      <c r="E100" s="50"/>
      <c r="F100" s="50"/>
      <c r="G100" s="50"/>
      <c r="H100" s="50"/>
      <c r="I100" s="50"/>
      <c r="J100" s="51">
        <f>J194</f>
        <v>0</v>
      </c>
      <c r="L100" s="47"/>
    </row>
    <row r="101" spans="2:12" s="48" customFormat="1" ht="19.899999999999999" customHeight="1" x14ac:dyDescent="0.2">
      <c r="B101" s="47"/>
      <c r="D101" s="49" t="s">
        <v>48</v>
      </c>
      <c r="E101" s="50"/>
      <c r="F101" s="50"/>
      <c r="G101" s="50"/>
      <c r="H101" s="50"/>
      <c r="I101" s="50"/>
      <c r="J101" s="51">
        <f>J628</f>
        <v>0</v>
      </c>
      <c r="L101" s="47"/>
    </row>
    <row r="102" spans="2:12" s="48" customFormat="1" ht="19.899999999999999" customHeight="1" x14ac:dyDescent="0.2">
      <c r="B102" s="47"/>
      <c r="D102" s="49" t="s">
        <v>49</v>
      </c>
      <c r="E102" s="50"/>
      <c r="F102" s="50"/>
      <c r="G102" s="50"/>
      <c r="H102" s="50"/>
      <c r="I102" s="50"/>
      <c r="J102" s="51">
        <f>J726</f>
        <v>0</v>
      </c>
      <c r="L102" s="47"/>
    </row>
    <row r="103" spans="2:12" s="48" customFormat="1" ht="19.899999999999999" customHeight="1" x14ac:dyDescent="0.2">
      <c r="B103" s="47"/>
      <c r="D103" s="49" t="s">
        <v>50</v>
      </c>
      <c r="E103" s="50"/>
      <c r="F103" s="50"/>
      <c r="G103" s="50"/>
      <c r="H103" s="50"/>
      <c r="I103" s="50"/>
      <c r="J103" s="51">
        <f>J741</f>
        <v>0</v>
      </c>
      <c r="L103" s="47"/>
    </row>
    <row r="104" spans="2:12" s="43" customFormat="1" ht="24.95" customHeight="1" x14ac:dyDescent="0.2">
      <c r="B104" s="42"/>
      <c r="D104" s="44" t="s">
        <v>51</v>
      </c>
      <c r="E104" s="45"/>
      <c r="F104" s="45"/>
      <c r="G104" s="45"/>
      <c r="H104" s="45"/>
      <c r="I104" s="45"/>
      <c r="J104" s="46">
        <f>J743</f>
        <v>0</v>
      </c>
      <c r="L104" s="42"/>
    </row>
    <row r="105" spans="2:12" s="48" customFormat="1" ht="19.899999999999999" customHeight="1" x14ac:dyDescent="0.2">
      <c r="B105" s="47"/>
      <c r="D105" s="49" t="s">
        <v>52</v>
      </c>
      <c r="E105" s="50"/>
      <c r="F105" s="50"/>
      <c r="G105" s="50"/>
      <c r="H105" s="50"/>
      <c r="I105" s="50"/>
      <c r="J105" s="51">
        <f>J744</f>
        <v>0</v>
      </c>
      <c r="L105" s="47"/>
    </row>
    <row r="106" spans="2:12" s="48" customFormat="1" ht="19.899999999999999" customHeight="1" x14ac:dyDescent="0.2">
      <c r="B106" s="47"/>
      <c r="D106" s="49" t="s">
        <v>53</v>
      </c>
      <c r="E106" s="50"/>
      <c r="F106" s="50"/>
      <c r="G106" s="50"/>
      <c r="H106" s="50"/>
      <c r="I106" s="50"/>
      <c r="J106" s="51">
        <f>J762</f>
        <v>0</v>
      </c>
      <c r="L106" s="47"/>
    </row>
    <row r="107" spans="2:12" s="48" customFormat="1" ht="19.899999999999999" customHeight="1" x14ac:dyDescent="0.2">
      <c r="B107" s="47"/>
      <c r="D107" s="49" t="s">
        <v>54</v>
      </c>
      <c r="E107" s="50"/>
      <c r="F107" s="50"/>
      <c r="G107" s="50"/>
      <c r="H107" s="50"/>
      <c r="I107" s="50"/>
      <c r="J107" s="51">
        <f>J898</f>
        <v>0</v>
      </c>
      <c r="L107" s="47"/>
    </row>
    <row r="108" spans="2:12" s="48" customFormat="1" ht="19.899999999999999" customHeight="1" x14ac:dyDescent="0.2">
      <c r="B108" s="47"/>
      <c r="D108" s="49" t="s">
        <v>55</v>
      </c>
      <c r="E108" s="50"/>
      <c r="F108" s="50"/>
      <c r="G108" s="50"/>
      <c r="H108" s="50"/>
      <c r="I108" s="50"/>
      <c r="J108" s="51">
        <f>J933</f>
        <v>0</v>
      </c>
      <c r="L108" s="47"/>
    </row>
    <row r="109" spans="2:12" s="48" customFormat="1" ht="19.899999999999999" customHeight="1" x14ac:dyDescent="0.2">
      <c r="B109" s="47"/>
      <c r="D109" s="49" t="s">
        <v>56</v>
      </c>
      <c r="E109" s="50"/>
      <c r="F109" s="50"/>
      <c r="G109" s="50"/>
      <c r="H109" s="50"/>
      <c r="I109" s="50"/>
      <c r="J109" s="51">
        <f>J936</f>
        <v>0</v>
      </c>
      <c r="L109" s="47"/>
    </row>
    <row r="110" spans="2:12" s="48" customFormat="1" ht="19.899999999999999" customHeight="1" x14ac:dyDescent="0.2">
      <c r="B110" s="47"/>
      <c r="D110" s="49" t="s">
        <v>57</v>
      </c>
      <c r="E110" s="50"/>
      <c r="F110" s="50"/>
      <c r="G110" s="50"/>
      <c r="H110" s="50"/>
      <c r="I110" s="50"/>
      <c r="J110" s="51">
        <f>J940</f>
        <v>0</v>
      </c>
      <c r="L110" s="47"/>
    </row>
    <row r="111" spans="2:12" s="48" customFormat="1" ht="19.899999999999999" customHeight="1" x14ac:dyDescent="0.2">
      <c r="B111" s="47"/>
      <c r="D111" s="49" t="s">
        <v>58</v>
      </c>
      <c r="E111" s="50"/>
      <c r="F111" s="50"/>
      <c r="G111" s="50"/>
      <c r="H111" s="50"/>
      <c r="I111" s="50"/>
      <c r="J111" s="51">
        <f>J951</f>
        <v>0</v>
      </c>
      <c r="L111" s="47"/>
    </row>
    <row r="112" spans="2:12" s="48" customFormat="1" ht="19.899999999999999" customHeight="1" x14ac:dyDescent="0.2">
      <c r="B112" s="47"/>
      <c r="D112" s="49" t="s">
        <v>59</v>
      </c>
      <c r="E112" s="50"/>
      <c r="F112" s="50"/>
      <c r="G112" s="50"/>
      <c r="H112" s="50"/>
      <c r="I112" s="50"/>
      <c r="J112" s="51">
        <f>J954</f>
        <v>0</v>
      </c>
      <c r="L112" s="47"/>
    </row>
    <row r="113" spans="2:12" s="48" customFormat="1" ht="19.899999999999999" customHeight="1" x14ac:dyDescent="0.2">
      <c r="B113" s="47"/>
      <c r="D113" s="49" t="s">
        <v>60</v>
      </c>
      <c r="E113" s="50"/>
      <c r="F113" s="50"/>
      <c r="G113" s="50"/>
      <c r="H113" s="50"/>
      <c r="I113" s="50"/>
      <c r="J113" s="51">
        <f>J988</f>
        <v>0</v>
      </c>
      <c r="L113" s="47"/>
    </row>
    <row r="114" spans="2:12" s="48" customFormat="1" ht="19.899999999999999" customHeight="1" x14ac:dyDescent="0.2">
      <c r="B114" s="47"/>
      <c r="D114" s="49" t="s">
        <v>61</v>
      </c>
      <c r="E114" s="50"/>
      <c r="F114" s="50"/>
      <c r="G114" s="50"/>
      <c r="H114" s="50"/>
      <c r="I114" s="50"/>
      <c r="J114" s="51">
        <f>J997</f>
        <v>0</v>
      </c>
      <c r="L114" s="47"/>
    </row>
    <row r="115" spans="2:12" s="48" customFormat="1" ht="19.899999999999999" customHeight="1" x14ac:dyDescent="0.2">
      <c r="B115" s="47"/>
      <c r="D115" s="49" t="s">
        <v>62</v>
      </c>
      <c r="E115" s="50"/>
      <c r="F115" s="50"/>
      <c r="G115" s="50"/>
      <c r="H115" s="50"/>
      <c r="I115" s="50"/>
      <c r="J115" s="51">
        <f>J1044</f>
        <v>0</v>
      </c>
      <c r="L115" s="47"/>
    </row>
    <row r="116" spans="2:12" s="48" customFormat="1" ht="19.899999999999999" customHeight="1" x14ac:dyDescent="0.2">
      <c r="B116" s="47"/>
      <c r="D116" s="49" t="s">
        <v>63</v>
      </c>
      <c r="E116" s="50"/>
      <c r="F116" s="50"/>
      <c r="G116" s="50"/>
      <c r="H116" s="50"/>
      <c r="I116" s="50"/>
      <c r="J116" s="51">
        <f>J1085</f>
        <v>0</v>
      </c>
      <c r="L116" s="47"/>
    </row>
    <row r="117" spans="2:12" s="48" customFormat="1" ht="19.899999999999999" customHeight="1" x14ac:dyDescent="0.2">
      <c r="B117" s="47"/>
      <c r="D117" s="49" t="s">
        <v>64</v>
      </c>
      <c r="E117" s="50"/>
      <c r="F117" s="50"/>
      <c r="G117" s="50"/>
      <c r="H117" s="50"/>
      <c r="I117" s="50"/>
      <c r="J117" s="51">
        <f>J1104</f>
        <v>0</v>
      </c>
      <c r="L117" s="47"/>
    </row>
    <row r="118" spans="2:12" s="48" customFormat="1" ht="19.899999999999999" customHeight="1" x14ac:dyDescent="0.2">
      <c r="B118" s="47"/>
      <c r="D118" s="49" t="s">
        <v>65</v>
      </c>
      <c r="E118" s="50"/>
      <c r="F118" s="50"/>
      <c r="G118" s="50"/>
      <c r="H118" s="50"/>
      <c r="I118" s="50"/>
      <c r="J118" s="51">
        <f>J1118</f>
        <v>0</v>
      </c>
      <c r="L118" s="47"/>
    </row>
    <row r="119" spans="2:12" s="48" customFormat="1" ht="19.899999999999999" customHeight="1" x14ac:dyDescent="0.2">
      <c r="B119" s="47"/>
      <c r="D119" s="49" t="s">
        <v>66</v>
      </c>
      <c r="E119" s="50"/>
      <c r="F119" s="50"/>
      <c r="G119" s="50"/>
      <c r="H119" s="50"/>
      <c r="I119" s="50"/>
      <c r="J119" s="51">
        <f>J1191</f>
        <v>0</v>
      </c>
      <c r="L119" s="47"/>
    </row>
    <row r="120" spans="2:12" s="48" customFormat="1" ht="19.899999999999999" customHeight="1" x14ac:dyDescent="0.2">
      <c r="B120" s="47"/>
      <c r="D120" s="49" t="s">
        <v>67</v>
      </c>
      <c r="E120" s="50"/>
      <c r="F120" s="50"/>
      <c r="G120" s="50"/>
      <c r="H120" s="50"/>
      <c r="I120" s="50"/>
      <c r="J120" s="51">
        <f>J1212</f>
        <v>0</v>
      </c>
      <c r="L120" s="47"/>
    </row>
    <row r="121" spans="2:12" s="48" customFormat="1" ht="19.899999999999999" customHeight="1" x14ac:dyDescent="0.2">
      <c r="B121" s="47"/>
      <c r="D121" s="49" t="s">
        <v>68</v>
      </c>
      <c r="E121" s="50"/>
      <c r="F121" s="50"/>
      <c r="G121" s="50"/>
      <c r="H121" s="50"/>
      <c r="I121" s="50"/>
      <c r="J121" s="51">
        <f>J1240</f>
        <v>0</v>
      </c>
      <c r="L121" s="47"/>
    </row>
    <row r="122" spans="2:12" s="48" customFormat="1" ht="19.899999999999999" customHeight="1" x14ac:dyDescent="0.2">
      <c r="B122" s="47"/>
      <c r="D122" s="49" t="s">
        <v>69</v>
      </c>
      <c r="E122" s="50"/>
      <c r="F122" s="50"/>
      <c r="G122" s="50"/>
      <c r="H122" s="50"/>
      <c r="I122" s="50"/>
      <c r="J122" s="51">
        <f>J1262</f>
        <v>0</v>
      </c>
      <c r="L122" s="47"/>
    </row>
    <row r="123" spans="2:12" s="43" customFormat="1" ht="24.95" customHeight="1" x14ac:dyDescent="0.2">
      <c r="B123" s="42"/>
      <c r="D123" s="44" t="s">
        <v>70</v>
      </c>
      <c r="E123" s="45"/>
      <c r="F123" s="45"/>
      <c r="G123" s="45"/>
      <c r="H123" s="45"/>
      <c r="I123" s="45"/>
      <c r="J123" s="46">
        <f>J1266</f>
        <v>0</v>
      </c>
      <c r="L123" s="42"/>
    </row>
    <row r="124" spans="2:12" s="48" customFormat="1" ht="19.899999999999999" customHeight="1" x14ac:dyDescent="0.2">
      <c r="B124" s="47"/>
      <c r="D124" s="49" t="s">
        <v>71</v>
      </c>
      <c r="E124" s="50"/>
      <c r="F124" s="50"/>
      <c r="G124" s="50"/>
      <c r="H124" s="50"/>
      <c r="I124" s="50"/>
      <c r="J124" s="51">
        <f>J1267</f>
        <v>0</v>
      </c>
      <c r="L124" s="47"/>
    </row>
    <row r="125" spans="2:12" s="48" customFormat="1" ht="19.899999999999999" customHeight="1" x14ac:dyDescent="0.2">
      <c r="B125" s="47"/>
      <c r="D125" s="49" t="s">
        <v>72</v>
      </c>
      <c r="E125" s="50"/>
      <c r="F125" s="50"/>
      <c r="G125" s="50"/>
      <c r="H125" s="50"/>
      <c r="I125" s="50"/>
      <c r="J125" s="51">
        <f>J1270</f>
        <v>0</v>
      </c>
      <c r="L125" s="47"/>
    </row>
    <row r="126" spans="2:12" s="9" customFormat="1" ht="21.75" customHeight="1" x14ac:dyDescent="0.2">
      <c r="B126" s="8"/>
      <c r="L126" s="8"/>
    </row>
    <row r="127" spans="2:12" s="9" customFormat="1" ht="6.95" customHeight="1" x14ac:dyDescent="0.2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8"/>
    </row>
    <row r="131" spans="2:20" s="9" customFormat="1" ht="6.95" customHeight="1" x14ac:dyDescent="0.2">
      <c r="B131" s="37"/>
      <c r="C131" s="38"/>
      <c r="D131" s="38"/>
      <c r="E131" s="38"/>
      <c r="F131" s="38"/>
      <c r="G131" s="38"/>
      <c r="H131" s="38"/>
      <c r="I131" s="38"/>
      <c r="J131" s="38"/>
      <c r="K131" s="38"/>
      <c r="L131" s="8"/>
    </row>
    <row r="132" spans="2:20" s="9" customFormat="1" ht="24.95" customHeight="1" x14ac:dyDescent="0.2">
      <c r="B132" s="8"/>
      <c r="C132" s="5" t="s">
        <v>73</v>
      </c>
      <c r="L132" s="8"/>
    </row>
    <row r="133" spans="2:20" s="9" customFormat="1" ht="6.95" customHeight="1" x14ac:dyDescent="0.2">
      <c r="B133" s="8"/>
      <c r="L133" s="8"/>
    </row>
    <row r="134" spans="2:20" s="9" customFormat="1" ht="12" customHeight="1" x14ac:dyDescent="0.2">
      <c r="B134" s="8"/>
      <c r="C134" s="7" t="s">
        <v>6</v>
      </c>
      <c r="L134" s="8"/>
    </row>
    <row r="135" spans="2:20" s="9" customFormat="1" ht="26.25" customHeight="1" x14ac:dyDescent="0.2">
      <c r="B135" s="8"/>
      <c r="E135" s="129" t="str">
        <f>E7</f>
        <v>Změna užívání 2.NP multifunkčního objektu Libčany stpč. 161/11 (čp. 187)</v>
      </c>
      <c r="F135" s="130"/>
      <c r="G135" s="130"/>
      <c r="H135" s="130"/>
      <c r="L135" s="8"/>
    </row>
    <row r="136" spans="2:20" s="9" customFormat="1" ht="12" customHeight="1" x14ac:dyDescent="0.2">
      <c r="B136" s="8"/>
      <c r="C136" s="7" t="s">
        <v>7</v>
      </c>
      <c r="L136" s="8"/>
    </row>
    <row r="137" spans="2:20" s="9" customFormat="1" ht="30" customHeight="1" x14ac:dyDescent="0.2">
      <c r="B137" s="8"/>
      <c r="E137" s="127" t="str">
        <f>E9</f>
        <v xml:space="preserve">Dětská skupina s multifunkčním prostorem </v>
      </c>
      <c r="F137" s="128"/>
      <c r="G137" s="128"/>
      <c r="H137" s="128"/>
      <c r="L137" s="8"/>
    </row>
    <row r="138" spans="2:20" s="9" customFormat="1" ht="6.95" customHeight="1" x14ac:dyDescent="0.2">
      <c r="B138" s="8"/>
      <c r="L138" s="8"/>
    </row>
    <row r="139" spans="2:20" s="9" customFormat="1" ht="12" customHeight="1" x14ac:dyDescent="0.2">
      <c r="B139" s="8"/>
      <c r="C139" s="7" t="s">
        <v>10</v>
      </c>
      <c r="F139" s="10" t="str">
        <f>F12</f>
        <v xml:space="preserve"> </v>
      </c>
      <c r="I139" s="7" t="s">
        <v>12</v>
      </c>
      <c r="J139" s="11" t="str">
        <f>IF(J12="","",J12)</f>
        <v/>
      </c>
      <c r="L139" s="8"/>
    </row>
    <row r="140" spans="2:20" s="9" customFormat="1" ht="6.95" customHeight="1" x14ac:dyDescent="0.2">
      <c r="B140" s="8"/>
      <c r="L140" s="8"/>
    </row>
    <row r="141" spans="2:20" s="9" customFormat="1" ht="15.2" customHeight="1" x14ac:dyDescent="0.2">
      <c r="B141" s="8"/>
      <c r="C141" s="7" t="s">
        <v>13</v>
      </c>
      <c r="F141" s="10" t="str">
        <f>E15</f>
        <v xml:space="preserve"> </v>
      </c>
      <c r="I141" s="7" t="s">
        <v>17</v>
      </c>
      <c r="J141" s="14" t="str">
        <f>E21</f>
        <v xml:space="preserve"> </v>
      </c>
      <c r="L141" s="8"/>
    </row>
    <row r="142" spans="2:20" s="9" customFormat="1" ht="15.2" customHeight="1" x14ac:dyDescent="0.2">
      <c r="B142" s="8"/>
      <c r="C142" s="7" t="s">
        <v>16</v>
      </c>
      <c r="F142" s="10" t="str">
        <f>IF(E18="","",E18)</f>
        <v xml:space="preserve"> </v>
      </c>
      <c r="I142" s="7" t="s">
        <v>18</v>
      </c>
      <c r="J142" s="14" t="str">
        <f>E24</f>
        <v xml:space="preserve"> </v>
      </c>
      <c r="L142" s="8"/>
    </row>
    <row r="143" spans="2:20" s="9" customFormat="1" ht="10.35" customHeight="1" x14ac:dyDescent="0.2">
      <c r="B143" s="8"/>
      <c r="L143" s="8"/>
    </row>
    <row r="144" spans="2:20" s="59" customFormat="1" ht="29.25" customHeight="1" x14ac:dyDescent="0.2">
      <c r="B144" s="52"/>
      <c r="C144" s="53" t="s">
        <v>74</v>
      </c>
      <c r="D144" s="54" t="s">
        <v>75</v>
      </c>
      <c r="E144" s="54" t="s">
        <v>76</v>
      </c>
      <c r="F144" s="54" t="s">
        <v>77</v>
      </c>
      <c r="G144" s="54" t="s">
        <v>78</v>
      </c>
      <c r="H144" s="54" t="s">
        <v>79</v>
      </c>
      <c r="I144" s="54" t="s">
        <v>80</v>
      </c>
      <c r="J144" s="54" t="s">
        <v>41</v>
      </c>
      <c r="K144" s="55" t="s">
        <v>81</v>
      </c>
      <c r="L144" s="52"/>
      <c r="M144" s="56" t="s">
        <v>8</v>
      </c>
      <c r="N144" s="57" t="s">
        <v>24</v>
      </c>
      <c r="O144" s="57" t="s">
        <v>82</v>
      </c>
      <c r="P144" s="57" t="s">
        <v>83</v>
      </c>
      <c r="Q144" s="57" t="s">
        <v>84</v>
      </c>
      <c r="R144" s="57" t="s">
        <v>85</v>
      </c>
      <c r="S144" s="57" t="s">
        <v>86</v>
      </c>
      <c r="T144" s="58" t="s">
        <v>87</v>
      </c>
    </row>
    <row r="145" spans="2:65" s="9" customFormat="1" ht="22.9" customHeight="1" x14ac:dyDescent="0.25">
      <c r="B145" s="8"/>
      <c r="C145" s="60" t="s">
        <v>88</v>
      </c>
      <c r="J145" s="61">
        <f>BK145</f>
        <v>0</v>
      </c>
      <c r="L145" s="8"/>
      <c r="M145" s="62"/>
      <c r="N145" s="15"/>
      <c r="O145" s="15"/>
      <c r="P145" s="63">
        <f>P146+P743+P1266</f>
        <v>5755.4704139999994</v>
      </c>
      <c r="Q145" s="15"/>
      <c r="R145" s="63">
        <f>R146+R743+R1266</f>
        <v>137.483480393684</v>
      </c>
      <c r="S145" s="15"/>
      <c r="T145" s="64">
        <f>T146+T743+T1266</f>
        <v>167.68831966000005</v>
      </c>
      <c r="AT145" s="1" t="s">
        <v>89</v>
      </c>
      <c r="AU145" s="1" t="s">
        <v>43</v>
      </c>
      <c r="BK145" s="65">
        <f>BK146+BK743+BK1266</f>
        <v>0</v>
      </c>
    </row>
    <row r="146" spans="2:65" s="67" customFormat="1" ht="25.9" customHeight="1" x14ac:dyDescent="0.2">
      <c r="B146" s="66"/>
      <c r="D146" s="68" t="s">
        <v>89</v>
      </c>
      <c r="E146" s="69" t="s">
        <v>90</v>
      </c>
      <c r="F146" s="69" t="s">
        <v>91</v>
      </c>
      <c r="J146" s="70">
        <f>BK146</f>
        <v>0</v>
      </c>
      <c r="L146" s="66"/>
      <c r="M146" s="71"/>
      <c r="P146" s="72">
        <f>P147+P183+P194+P628+P726+P741</f>
        <v>3837.173522</v>
      </c>
      <c r="R146" s="72">
        <f>R147+R183+R194+R628+R726+R741</f>
        <v>92.730343087600005</v>
      </c>
      <c r="T146" s="73">
        <f>T147+T183+T194+T628+T726+T741</f>
        <v>152.24413700000005</v>
      </c>
      <c r="AR146" s="68" t="s">
        <v>92</v>
      </c>
      <c r="AT146" s="74" t="s">
        <v>89</v>
      </c>
      <c r="AU146" s="74" t="s">
        <v>93</v>
      </c>
      <c r="AY146" s="68" t="s">
        <v>94</v>
      </c>
      <c r="BK146" s="75">
        <f>BK147+BK183+BK194+BK628+BK726+BK741</f>
        <v>0</v>
      </c>
    </row>
    <row r="147" spans="2:65" s="67" customFormat="1" ht="22.9" customHeight="1" x14ac:dyDescent="0.2">
      <c r="B147" s="66"/>
      <c r="D147" s="68" t="s">
        <v>89</v>
      </c>
      <c r="E147" s="76" t="s">
        <v>95</v>
      </c>
      <c r="F147" s="76" t="s">
        <v>96</v>
      </c>
      <c r="J147" s="77">
        <f>BK147</f>
        <v>0</v>
      </c>
      <c r="L147" s="66"/>
      <c r="M147" s="71"/>
      <c r="P147" s="72">
        <f>SUM(P148:P182)</f>
        <v>130.98600800000003</v>
      </c>
      <c r="R147" s="72">
        <f>SUM(R148:R182)</f>
        <v>32.802734530000002</v>
      </c>
      <c r="T147" s="73">
        <f>SUM(T148:T182)</f>
        <v>0</v>
      </c>
      <c r="AR147" s="68" t="s">
        <v>92</v>
      </c>
      <c r="AT147" s="74" t="s">
        <v>89</v>
      </c>
      <c r="AU147" s="74" t="s">
        <v>92</v>
      </c>
      <c r="AY147" s="68" t="s">
        <v>94</v>
      </c>
      <c r="BK147" s="75">
        <f>SUM(BK148:BK182)</f>
        <v>0</v>
      </c>
    </row>
    <row r="148" spans="2:65" s="9" customFormat="1" ht="24.2" customHeight="1" x14ac:dyDescent="0.2">
      <c r="B148" s="78"/>
      <c r="C148" s="79" t="s">
        <v>92</v>
      </c>
      <c r="D148" s="79" t="s">
        <v>97</v>
      </c>
      <c r="E148" s="80" t="s">
        <v>98</v>
      </c>
      <c r="F148" s="81" t="s">
        <v>99</v>
      </c>
      <c r="G148" s="82" t="s">
        <v>100</v>
      </c>
      <c r="H148" s="83">
        <v>7.226</v>
      </c>
      <c r="I148" s="84">
        <v>0</v>
      </c>
      <c r="J148" s="84">
        <f>ROUND(I148*H148,2)</f>
        <v>0</v>
      </c>
      <c r="K148" s="81" t="s">
        <v>101</v>
      </c>
      <c r="L148" s="8"/>
      <c r="M148" s="85" t="s">
        <v>8</v>
      </c>
      <c r="N148" s="86" t="s">
        <v>25</v>
      </c>
      <c r="O148" s="87">
        <v>3.8420000000000001</v>
      </c>
      <c r="P148" s="87">
        <f>O148*H148</f>
        <v>27.762292000000002</v>
      </c>
      <c r="Q148" s="87">
        <v>1.8774999999999999</v>
      </c>
      <c r="R148" s="87">
        <f>Q148*H148</f>
        <v>13.566815</v>
      </c>
      <c r="S148" s="87">
        <v>0</v>
      </c>
      <c r="T148" s="88">
        <f>S148*H148</f>
        <v>0</v>
      </c>
      <c r="AR148" s="89" t="s">
        <v>102</v>
      </c>
      <c r="AT148" s="89" t="s">
        <v>97</v>
      </c>
      <c r="AU148" s="89" t="s">
        <v>2</v>
      </c>
      <c r="AY148" s="1" t="s">
        <v>94</v>
      </c>
      <c r="BE148" s="90">
        <f>IF(N148="základní",J148,0)</f>
        <v>0</v>
      </c>
      <c r="BF148" s="90">
        <f>IF(N148="snížená",J148,0)</f>
        <v>0</v>
      </c>
      <c r="BG148" s="90">
        <f>IF(N148="zákl. přenesená",J148,0)</f>
        <v>0</v>
      </c>
      <c r="BH148" s="90">
        <f>IF(N148="sníž. přenesená",J148,0)</f>
        <v>0</v>
      </c>
      <c r="BI148" s="90">
        <f>IF(N148="nulová",J148,0)</f>
        <v>0</v>
      </c>
      <c r="BJ148" s="1" t="s">
        <v>92</v>
      </c>
      <c r="BK148" s="90">
        <f>ROUND(I148*H148,2)</f>
        <v>0</v>
      </c>
      <c r="BL148" s="1" t="s">
        <v>102</v>
      </c>
      <c r="BM148" s="89" t="s">
        <v>103</v>
      </c>
    </row>
    <row r="149" spans="2:65" s="92" customFormat="1" x14ac:dyDescent="0.2">
      <c r="B149" s="91"/>
      <c r="D149" s="93" t="s">
        <v>104</v>
      </c>
      <c r="E149" s="94" t="s">
        <v>8</v>
      </c>
      <c r="F149" s="95" t="s">
        <v>105</v>
      </c>
      <c r="H149" s="96">
        <v>0.97799999999999998</v>
      </c>
      <c r="L149" s="91"/>
      <c r="M149" s="97"/>
      <c r="T149" s="98"/>
      <c r="AT149" s="94" t="s">
        <v>104</v>
      </c>
      <c r="AU149" s="94" t="s">
        <v>2</v>
      </c>
      <c r="AV149" s="92" t="s">
        <v>2</v>
      </c>
      <c r="AW149" s="92" t="s">
        <v>106</v>
      </c>
      <c r="AX149" s="92" t="s">
        <v>93</v>
      </c>
      <c r="AY149" s="94" t="s">
        <v>94</v>
      </c>
    </row>
    <row r="150" spans="2:65" s="92" customFormat="1" x14ac:dyDescent="0.2">
      <c r="B150" s="91"/>
      <c r="D150" s="93" t="s">
        <v>104</v>
      </c>
      <c r="E150" s="94" t="s">
        <v>8</v>
      </c>
      <c r="F150" s="95" t="s">
        <v>107</v>
      </c>
      <c r="H150" s="96">
        <v>0.64800000000000002</v>
      </c>
      <c r="L150" s="91"/>
      <c r="M150" s="97"/>
      <c r="T150" s="98"/>
      <c r="AT150" s="94" t="s">
        <v>104</v>
      </c>
      <c r="AU150" s="94" t="s">
        <v>2</v>
      </c>
      <c r="AV150" s="92" t="s">
        <v>2</v>
      </c>
      <c r="AW150" s="92" t="s">
        <v>106</v>
      </c>
      <c r="AX150" s="92" t="s">
        <v>93</v>
      </c>
      <c r="AY150" s="94" t="s">
        <v>94</v>
      </c>
    </row>
    <row r="151" spans="2:65" s="92" customFormat="1" x14ac:dyDescent="0.2">
      <c r="B151" s="91"/>
      <c r="D151" s="93" t="s">
        <v>104</v>
      </c>
      <c r="E151" s="94" t="s">
        <v>8</v>
      </c>
      <c r="F151" s="95" t="s">
        <v>108</v>
      </c>
      <c r="H151" s="96">
        <v>5.6</v>
      </c>
      <c r="L151" s="91"/>
      <c r="M151" s="97"/>
      <c r="T151" s="98"/>
      <c r="AT151" s="94" t="s">
        <v>104</v>
      </c>
      <c r="AU151" s="94" t="s">
        <v>2</v>
      </c>
      <c r="AV151" s="92" t="s">
        <v>2</v>
      </c>
      <c r="AW151" s="92" t="s">
        <v>106</v>
      </c>
      <c r="AX151" s="92" t="s">
        <v>93</v>
      </c>
      <c r="AY151" s="94" t="s">
        <v>94</v>
      </c>
    </row>
    <row r="152" spans="2:65" s="100" customFormat="1" x14ac:dyDescent="0.2">
      <c r="B152" s="99"/>
      <c r="D152" s="93" t="s">
        <v>104</v>
      </c>
      <c r="E152" s="101" t="s">
        <v>8</v>
      </c>
      <c r="F152" s="102" t="s">
        <v>109</v>
      </c>
      <c r="H152" s="103">
        <v>7.226</v>
      </c>
      <c r="L152" s="99"/>
      <c r="M152" s="104"/>
      <c r="T152" s="105"/>
      <c r="AT152" s="101" t="s">
        <v>104</v>
      </c>
      <c r="AU152" s="101" t="s">
        <v>2</v>
      </c>
      <c r="AV152" s="100" t="s">
        <v>102</v>
      </c>
      <c r="AW152" s="100" t="s">
        <v>106</v>
      </c>
      <c r="AX152" s="100" t="s">
        <v>92</v>
      </c>
      <c r="AY152" s="101" t="s">
        <v>94</v>
      </c>
    </row>
    <row r="153" spans="2:65" s="9" customFormat="1" ht="24.2" customHeight="1" x14ac:dyDescent="0.2">
      <c r="B153" s="78"/>
      <c r="C153" s="79" t="s">
        <v>2</v>
      </c>
      <c r="D153" s="79" t="s">
        <v>97</v>
      </c>
      <c r="E153" s="80" t="s">
        <v>110</v>
      </c>
      <c r="F153" s="81" t="s">
        <v>111</v>
      </c>
      <c r="G153" s="82" t="s">
        <v>112</v>
      </c>
      <c r="H153" s="83">
        <v>60.29</v>
      </c>
      <c r="I153" s="84">
        <v>0</v>
      </c>
      <c r="J153" s="84">
        <f>ROUND(I153*H153,2)</f>
        <v>0</v>
      </c>
      <c r="K153" s="81" t="s">
        <v>8</v>
      </c>
      <c r="L153" s="8"/>
      <c r="M153" s="85" t="s">
        <v>8</v>
      </c>
      <c r="N153" s="86" t="s">
        <v>25</v>
      </c>
      <c r="O153" s="87">
        <v>0.64</v>
      </c>
      <c r="P153" s="87">
        <f>O153*H153</f>
        <v>38.585599999999999</v>
      </c>
      <c r="Q153" s="87">
        <v>0.16456000000000001</v>
      </c>
      <c r="R153" s="87">
        <f>Q153*H153</f>
        <v>9.9213224000000011</v>
      </c>
      <c r="S153" s="87">
        <v>0</v>
      </c>
      <c r="T153" s="88">
        <f>S153*H153</f>
        <v>0</v>
      </c>
      <c r="AR153" s="89" t="s">
        <v>102</v>
      </c>
      <c r="AT153" s="89" t="s">
        <v>97</v>
      </c>
      <c r="AU153" s="89" t="s">
        <v>2</v>
      </c>
      <c r="AY153" s="1" t="s">
        <v>94</v>
      </c>
      <c r="BE153" s="90">
        <f>IF(N153="základní",J153,0)</f>
        <v>0</v>
      </c>
      <c r="BF153" s="90">
        <f>IF(N153="snížená",J153,0)</f>
        <v>0</v>
      </c>
      <c r="BG153" s="90">
        <f>IF(N153="zákl. přenesená",J153,0)</f>
        <v>0</v>
      </c>
      <c r="BH153" s="90">
        <f>IF(N153="sníž. přenesená",J153,0)</f>
        <v>0</v>
      </c>
      <c r="BI153" s="90">
        <f>IF(N153="nulová",J153,0)</f>
        <v>0</v>
      </c>
      <c r="BJ153" s="1" t="s">
        <v>92</v>
      </c>
      <c r="BK153" s="90">
        <f>ROUND(I153*H153,2)</f>
        <v>0</v>
      </c>
      <c r="BL153" s="1" t="s">
        <v>102</v>
      </c>
      <c r="BM153" s="89" t="s">
        <v>113</v>
      </c>
    </row>
    <row r="154" spans="2:65" s="92" customFormat="1" x14ac:dyDescent="0.2">
      <c r="B154" s="91"/>
      <c r="D154" s="93" t="s">
        <v>104</v>
      </c>
      <c r="E154" s="94" t="s">
        <v>8</v>
      </c>
      <c r="F154" s="95" t="s">
        <v>114</v>
      </c>
      <c r="H154" s="96">
        <v>60.29</v>
      </c>
      <c r="L154" s="91"/>
      <c r="M154" s="97"/>
      <c r="T154" s="98"/>
      <c r="AT154" s="94" t="s">
        <v>104</v>
      </c>
      <c r="AU154" s="94" t="s">
        <v>2</v>
      </c>
      <c r="AV154" s="92" t="s">
        <v>2</v>
      </c>
      <c r="AW154" s="92" t="s">
        <v>106</v>
      </c>
      <c r="AX154" s="92" t="s">
        <v>92</v>
      </c>
      <c r="AY154" s="94" t="s">
        <v>94</v>
      </c>
    </row>
    <row r="155" spans="2:65" s="9" customFormat="1" ht="37.9" customHeight="1" x14ac:dyDescent="0.2">
      <c r="B155" s="78"/>
      <c r="C155" s="79" t="s">
        <v>95</v>
      </c>
      <c r="D155" s="79" t="s">
        <v>97</v>
      </c>
      <c r="E155" s="80" t="s">
        <v>115</v>
      </c>
      <c r="F155" s="81" t="s">
        <v>116</v>
      </c>
      <c r="G155" s="82" t="s">
        <v>112</v>
      </c>
      <c r="H155" s="83">
        <v>4.0179999999999998</v>
      </c>
      <c r="I155" s="84">
        <v>0</v>
      </c>
      <c r="J155" s="84">
        <f>ROUND(I155*H155,2)</f>
        <v>0</v>
      </c>
      <c r="K155" s="81" t="s">
        <v>101</v>
      </c>
      <c r="L155" s="8"/>
      <c r="M155" s="85" t="s">
        <v>8</v>
      </c>
      <c r="N155" s="86" t="s">
        <v>25</v>
      </c>
      <c r="O155" s="87">
        <v>0.83799999999999997</v>
      </c>
      <c r="P155" s="87">
        <f>O155*H155</f>
        <v>3.3670839999999997</v>
      </c>
      <c r="Q155" s="87">
        <v>0.24299999999999999</v>
      </c>
      <c r="R155" s="87">
        <f>Q155*H155</f>
        <v>0.97637399999999996</v>
      </c>
      <c r="S155" s="87">
        <v>0</v>
      </c>
      <c r="T155" s="88">
        <f>S155*H155</f>
        <v>0</v>
      </c>
      <c r="AR155" s="89" t="s">
        <v>102</v>
      </c>
      <c r="AT155" s="89" t="s">
        <v>97</v>
      </c>
      <c r="AU155" s="89" t="s">
        <v>2</v>
      </c>
      <c r="AY155" s="1" t="s">
        <v>94</v>
      </c>
      <c r="BE155" s="90">
        <f>IF(N155="základní",J155,0)</f>
        <v>0</v>
      </c>
      <c r="BF155" s="90">
        <f>IF(N155="snížená",J155,0)</f>
        <v>0</v>
      </c>
      <c r="BG155" s="90">
        <f>IF(N155="zákl. přenesená",J155,0)</f>
        <v>0</v>
      </c>
      <c r="BH155" s="90">
        <f>IF(N155="sníž. přenesená",J155,0)</f>
        <v>0</v>
      </c>
      <c r="BI155" s="90">
        <f>IF(N155="nulová",J155,0)</f>
        <v>0</v>
      </c>
      <c r="BJ155" s="1" t="s">
        <v>92</v>
      </c>
      <c r="BK155" s="90">
        <f>ROUND(I155*H155,2)</f>
        <v>0</v>
      </c>
      <c r="BL155" s="1" t="s">
        <v>102</v>
      </c>
      <c r="BM155" s="89" t="s">
        <v>117</v>
      </c>
    </row>
    <row r="156" spans="2:65" s="92" customFormat="1" x14ac:dyDescent="0.2">
      <c r="B156" s="91"/>
      <c r="D156" s="93" t="s">
        <v>104</v>
      </c>
      <c r="E156" s="94" t="s">
        <v>8</v>
      </c>
      <c r="F156" s="95" t="s">
        <v>118</v>
      </c>
      <c r="H156" s="96">
        <v>4.0179999999999998</v>
      </c>
      <c r="L156" s="91"/>
      <c r="M156" s="97"/>
      <c r="T156" s="98"/>
      <c r="AT156" s="94" t="s">
        <v>104</v>
      </c>
      <c r="AU156" s="94" t="s">
        <v>2</v>
      </c>
      <c r="AV156" s="92" t="s">
        <v>2</v>
      </c>
      <c r="AW156" s="92" t="s">
        <v>106</v>
      </c>
      <c r="AX156" s="92" t="s">
        <v>92</v>
      </c>
      <c r="AY156" s="94" t="s">
        <v>94</v>
      </c>
    </row>
    <row r="157" spans="2:65" s="9" customFormat="1" ht="24.2" customHeight="1" x14ac:dyDescent="0.2">
      <c r="B157" s="78"/>
      <c r="C157" s="79" t="s">
        <v>102</v>
      </c>
      <c r="D157" s="79" t="s">
        <v>97</v>
      </c>
      <c r="E157" s="80" t="s">
        <v>119</v>
      </c>
      <c r="F157" s="81" t="s">
        <v>120</v>
      </c>
      <c r="G157" s="82" t="s">
        <v>121</v>
      </c>
      <c r="H157" s="83">
        <v>18.899999999999999</v>
      </c>
      <c r="I157" s="84">
        <v>0</v>
      </c>
      <c r="J157" s="84">
        <f>ROUND(I157*H157,2)</f>
        <v>0</v>
      </c>
      <c r="K157" s="81" t="s">
        <v>8</v>
      </c>
      <c r="L157" s="8"/>
      <c r="M157" s="85" t="s">
        <v>8</v>
      </c>
      <c r="N157" s="86" t="s">
        <v>25</v>
      </c>
      <c r="O157" s="87">
        <v>0.17799999999999999</v>
      </c>
      <c r="P157" s="87">
        <f>O157*H157</f>
        <v>3.3641999999999994</v>
      </c>
      <c r="Q157" s="87">
        <v>5.7299999999999999E-3</v>
      </c>
      <c r="R157" s="87">
        <f>Q157*H157</f>
        <v>0.10829699999999999</v>
      </c>
      <c r="S157" s="87">
        <v>0</v>
      </c>
      <c r="T157" s="88">
        <f>S157*H157</f>
        <v>0</v>
      </c>
      <c r="AR157" s="89" t="s">
        <v>102</v>
      </c>
      <c r="AT157" s="89" t="s">
        <v>97</v>
      </c>
      <c r="AU157" s="89" t="s">
        <v>2</v>
      </c>
      <c r="AY157" s="1" t="s">
        <v>94</v>
      </c>
      <c r="BE157" s="90">
        <f>IF(N157="základní",J157,0)</f>
        <v>0</v>
      </c>
      <c r="BF157" s="90">
        <f>IF(N157="snížená",J157,0)</f>
        <v>0</v>
      </c>
      <c r="BG157" s="90">
        <f>IF(N157="zákl. přenesená",J157,0)</f>
        <v>0</v>
      </c>
      <c r="BH157" s="90">
        <f>IF(N157="sníž. přenesená",J157,0)</f>
        <v>0</v>
      </c>
      <c r="BI157" s="90">
        <f>IF(N157="nulová",J157,0)</f>
        <v>0</v>
      </c>
      <c r="BJ157" s="1" t="s">
        <v>92</v>
      </c>
      <c r="BK157" s="90">
        <f>ROUND(I157*H157,2)</f>
        <v>0</v>
      </c>
      <c r="BL157" s="1" t="s">
        <v>102</v>
      </c>
      <c r="BM157" s="89" t="s">
        <v>122</v>
      </c>
    </row>
    <row r="158" spans="2:65" s="92" customFormat="1" x14ac:dyDescent="0.2">
      <c r="B158" s="91"/>
      <c r="D158" s="93" t="s">
        <v>104</v>
      </c>
      <c r="E158" s="94" t="s">
        <v>8</v>
      </c>
      <c r="F158" s="95" t="s">
        <v>123</v>
      </c>
      <c r="H158" s="96">
        <v>18.899999999999999</v>
      </c>
      <c r="L158" s="91"/>
      <c r="M158" s="97"/>
      <c r="T158" s="98"/>
      <c r="AT158" s="94" t="s">
        <v>104</v>
      </c>
      <c r="AU158" s="94" t="s">
        <v>2</v>
      </c>
      <c r="AV158" s="92" t="s">
        <v>2</v>
      </c>
      <c r="AW158" s="92" t="s">
        <v>106</v>
      </c>
      <c r="AX158" s="92" t="s">
        <v>92</v>
      </c>
      <c r="AY158" s="94" t="s">
        <v>94</v>
      </c>
    </row>
    <row r="159" spans="2:65" s="9" customFormat="1" ht="24.2" customHeight="1" x14ac:dyDescent="0.2">
      <c r="B159" s="78"/>
      <c r="C159" s="79" t="s">
        <v>124</v>
      </c>
      <c r="D159" s="79" t="s">
        <v>97</v>
      </c>
      <c r="E159" s="80" t="s">
        <v>125</v>
      </c>
      <c r="F159" s="81" t="s">
        <v>126</v>
      </c>
      <c r="G159" s="82" t="s">
        <v>121</v>
      </c>
      <c r="H159" s="83">
        <v>1.296</v>
      </c>
      <c r="I159" s="84">
        <v>0</v>
      </c>
      <c r="J159" s="84">
        <f>ROUND(I159*H159,2)</f>
        <v>0</v>
      </c>
      <c r="K159" s="81" t="s">
        <v>101</v>
      </c>
      <c r="L159" s="8"/>
      <c r="M159" s="85" t="s">
        <v>8</v>
      </c>
      <c r="N159" s="86" t="s">
        <v>25</v>
      </c>
      <c r="O159" s="87">
        <v>0.27</v>
      </c>
      <c r="P159" s="87">
        <f>O159*H159</f>
        <v>0.34992000000000001</v>
      </c>
      <c r="Q159" s="87">
        <v>9.3399999999999993E-3</v>
      </c>
      <c r="R159" s="87">
        <f>Q159*H159</f>
        <v>1.210464E-2</v>
      </c>
      <c r="S159" s="87">
        <v>0</v>
      </c>
      <c r="T159" s="88">
        <f>S159*H159</f>
        <v>0</v>
      </c>
      <c r="AR159" s="89" t="s">
        <v>102</v>
      </c>
      <c r="AT159" s="89" t="s">
        <v>97</v>
      </c>
      <c r="AU159" s="89" t="s">
        <v>2</v>
      </c>
      <c r="AY159" s="1" t="s">
        <v>94</v>
      </c>
      <c r="BE159" s="90">
        <f>IF(N159="základní",J159,0)</f>
        <v>0</v>
      </c>
      <c r="BF159" s="90">
        <f>IF(N159="snížená",J159,0)</f>
        <v>0</v>
      </c>
      <c r="BG159" s="90">
        <f>IF(N159="zákl. přenesená",J159,0)</f>
        <v>0</v>
      </c>
      <c r="BH159" s="90">
        <f>IF(N159="sníž. přenesená",J159,0)</f>
        <v>0</v>
      </c>
      <c r="BI159" s="90">
        <f>IF(N159="nulová",J159,0)</f>
        <v>0</v>
      </c>
      <c r="BJ159" s="1" t="s">
        <v>92</v>
      </c>
      <c r="BK159" s="90">
        <f>ROUND(I159*H159,2)</f>
        <v>0</v>
      </c>
      <c r="BL159" s="1" t="s">
        <v>102</v>
      </c>
      <c r="BM159" s="89" t="s">
        <v>127</v>
      </c>
    </row>
    <row r="160" spans="2:65" s="92" customFormat="1" x14ac:dyDescent="0.2">
      <c r="B160" s="91"/>
      <c r="D160" s="93" t="s">
        <v>104</v>
      </c>
      <c r="E160" s="94" t="s">
        <v>8</v>
      </c>
      <c r="F160" s="95" t="s">
        <v>128</v>
      </c>
      <c r="H160" s="96">
        <v>1.296</v>
      </c>
      <c r="L160" s="91"/>
      <c r="M160" s="97"/>
      <c r="T160" s="98"/>
      <c r="AT160" s="94" t="s">
        <v>104</v>
      </c>
      <c r="AU160" s="94" t="s">
        <v>2</v>
      </c>
      <c r="AV160" s="92" t="s">
        <v>2</v>
      </c>
      <c r="AW160" s="92" t="s">
        <v>106</v>
      </c>
      <c r="AX160" s="92" t="s">
        <v>92</v>
      </c>
      <c r="AY160" s="94" t="s">
        <v>94</v>
      </c>
    </row>
    <row r="161" spans="2:65" s="9" customFormat="1" ht="33" customHeight="1" x14ac:dyDescent="0.2">
      <c r="B161" s="78"/>
      <c r="C161" s="79" t="s">
        <v>129</v>
      </c>
      <c r="D161" s="79" t="s">
        <v>97</v>
      </c>
      <c r="E161" s="80" t="s">
        <v>130</v>
      </c>
      <c r="F161" s="81" t="s">
        <v>131</v>
      </c>
      <c r="G161" s="82" t="s">
        <v>132</v>
      </c>
      <c r="H161" s="83">
        <v>5</v>
      </c>
      <c r="I161" s="84">
        <v>0</v>
      </c>
      <c r="J161" s="84">
        <f t="shared" ref="J161:J167" si="0">ROUND(I161*H161,2)</f>
        <v>0</v>
      </c>
      <c r="K161" s="81" t="s">
        <v>101</v>
      </c>
      <c r="L161" s="8"/>
      <c r="M161" s="85" t="s">
        <v>8</v>
      </c>
      <c r="N161" s="86" t="s">
        <v>25</v>
      </c>
      <c r="O161" s="87">
        <v>0.246</v>
      </c>
      <c r="P161" s="87">
        <f t="shared" ref="P161:P167" si="1">O161*H161</f>
        <v>1.23</v>
      </c>
      <c r="Q161" s="87">
        <v>3.193E-2</v>
      </c>
      <c r="R161" s="87">
        <f t="shared" ref="R161:R167" si="2">Q161*H161</f>
        <v>0.15965000000000001</v>
      </c>
      <c r="S161" s="87">
        <v>0</v>
      </c>
      <c r="T161" s="88">
        <f t="shared" ref="T161:T167" si="3">S161*H161</f>
        <v>0</v>
      </c>
      <c r="AR161" s="89" t="s">
        <v>102</v>
      </c>
      <c r="AT161" s="89" t="s">
        <v>97</v>
      </c>
      <c r="AU161" s="89" t="s">
        <v>2</v>
      </c>
      <c r="AY161" s="1" t="s">
        <v>94</v>
      </c>
      <c r="BE161" s="90">
        <f t="shared" ref="BE161:BE167" si="4">IF(N161="základní",J161,0)</f>
        <v>0</v>
      </c>
      <c r="BF161" s="90">
        <f t="shared" ref="BF161:BF167" si="5">IF(N161="snížená",J161,0)</f>
        <v>0</v>
      </c>
      <c r="BG161" s="90">
        <f t="shared" ref="BG161:BG167" si="6">IF(N161="zákl. přenesená",J161,0)</f>
        <v>0</v>
      </c>
      <c r="BH161" s="90">
        <f t="shared" ref="BH161:BH167" si="7">IF(N161="sníž. přenesená",J161,0)</f>
        <v>0</v>
      </c>
      <c r="BI161" s="90">
        <f t="shared" ref="BI161:BI167" si="8">IF(N161="nulová",J161,0)</f>
        <v>0</v>
      </c>
      <c r="BJ161" s="1" t="s">
        <v>92</v>
      </c>
      <c r="BK161" s="90">
        <f t="shared" ref="BK161:BK167" si="9">ROUND(I161*H161,2)</f>
        <v>0</v>
      </c>
      <c r="BL161" s="1" t="s">
        <v>102</v>
      </c>
      <c r="BM161" s="89" t="s">
        <v>133</v>
      </c>
    </row>
    <row r="162" spans="2:65" s="9" customFormat="1" ht="24.2" customHeight="1" x14ac:dyDescent="0.2">
      <c r="B162" s="78"/>
      <c r="C162" s="79" t="s">
        <v>134</v>
      </c>
      <c r="D162" s="79" t="s">
        <v>97</v>
      </c>
      <c r="E162" s="80" t="s">
        <v>135</v>
      </c>
      <c r="F162" s="81" t="s">
        <v>136</v>
      </c>
      <c r="G162" s="82" t="s">
        <v>132</v>
      </c>
      <c r="H162" s="83">
        <v>2</v>
      </c>
      <c r="I162" s="84">
        <v>0</v>
      </c>
      <c r="J162" s="84">
        <f t="shared" si="0"/>
        <v>0</v>
      </c>
      <c r="K162" s="81" t="s">
        <v>101</v>
      </c>
      <c r="L162" s="8"/>
      <c r="M162" s="85" t="s">
        <v>8</v>
      </c>
      <c r="N162" s="86" t="s">
        <v>25</v>
      </c>
      <c r="O162" s="87">
        <v>0.30099999999999999</v>
      </c>
      <c r="P162" s="87">
        <f t="shared" si="1"/>
        <v>0.60199999999999998</v>
      </c>
      <c r="Q162" s="87">
        <v>6.2210000000000001E-2</v>
      </c>
      <c r="R162" s="87">
        <f t="shared" si="2"/>
        <v>0.12442</v>
      </c>
      <c r="S162" s="87">
        <v>0</v>
      </c>
      <c r="T162" s="88">
        <f t="shared" si="3"/>
        <v>0</v>
      </c>
      <c r="AR162" s="89" t="s">
        <v>102</v>
      </c>
      <c r="AT162" s="89" t="s">
        <v>97</v>
      </c>
      <c r="AU162" s="89" t="s">
        <v>2</v>
      </c>
      <c r="AY162" s="1" t="s">
        <v>94</v>
      </c>
      <c r="BE162" s="90">
        <f t="shared" si="4"/>
        <v>0</v>
      </c>
      <c r="BF162" s="90">
        <f t="shared" si="5"/>
        <v>0</v>
      </c>
      <c r="BG162" s="90">
        <f t="shared" si="6"/>
        <v>0</v>
      </c>
      <c r="BH162" s="90">
        <f t="shared" si="7"/>
        <v>0</v>
      </c>
      <c r="BI162" s="90">
        <f t="shared" si="8"/>
        <v>0</v>
      </c>
      <c r="BJ162" s="1" t="s">
        <v>92</v>
      </c>
      <c r="BK162" s="90">
        <f t="shared" si="9"/>
        <v>0</v>
      </c>
      <c r="BL162" s="1" t="s">
        <v>102</v>
      </c>
      <c r="BM162" s="89" t="s">
        <v>137</v>
      </c>
    </row>
    <row r="163" spans="2:65" s="9" customFormat="1" ht="24.2" customHeight="1" x14ac:dyDescent="0.2">
      <c r="B163" s="78"/>
      <c r="C163" s="79" t="s">
        <v>138</v>
      </c>
      <c r="D163" s="79" t="s">
        <v>97</v>
      </c>
      <c r="E163" s="80" t="s">
        <v>139</v>
      </c>
      <c r="F163" s="81" t="s">
        <v>140</v>
      </c>
      <c r="G163" s="82" t="s">
        <v>132</v>
      </c>
      <c r="H163" s="83">
        <v>1</v>
      </c>
      <c r="I163" s="84">
        <v>0</v>
      </c>
      <c r="J163" s="84">
        <f t="shared" si="0"/>
        <v>0</v>
      </c>
      <c r="K163" s="81" t="s">
        <v>101</v>
      </c>
      <c r="L163" s="8"/>
      <c r="M163" s="85" t="s">
        <v>8</v>
      </c>
      <c r="N163" s="86" t="s">
        <v>25</v>
      </c>
      <c r="O163" s="87">
        <v>0.30099999999999999</v>
      </c>
      <c r="P163" s="87">
        <f t="shared" si="1"/>
        <v>0.30099999999999999</v>
      </c>
      <c r="Q163" s="87">
        <v>7.3209999999999997E-2</v>
      </c>
      <c r="R163" s="87">
        <f t="shared" si="2"/>
        <v>7.3209999999999997E-2</v>
      </c>
      <c r="S163" s="87">
        <v>0</v>
      </c>
      <c r="T163" s="88">
        <f t="shared" si="3"/>
        <v>0</v>
      </c>
      <c r="AR163" s="89" t="s">
        <v>102</v>
      </c>
      <c r="AT163" s="89" t="s">
        <v>97</v>
      </c>
      <c r="AU163" s="89" t="s">
        <v>2</v>
      </c>
      <c r="AY163" s="1" t="s">
        <v>94</v>
      </c>
      <c r="BE163" s="90">
        <f t="shared" si="4"/>
        <v>0</v>
      </c>
      <c r="BF163" s="90">
        <f t="shared" si="5"/>
        <v>0</v>
      </c>
      <c r="BG163" s="90">
        <f t="shared" si="6"/>
        <v>0</v>
      </c>
      <c r="BH163" s="90">
        <f t="shared" si="7"/>
        <v>0</v>
      </c>
      <c r="BI163" s="90">
        <f t="shared" si="8"/>
        <v>0</v>
      </c>
      <c r="BJ163" s="1" t="s">
        <v>92</v>
      </c>
      <c r="BK163" s="90">
        <f t="shared" si="9"/>
        <v>0</v>
      </c>
      <c r="BL163" s="1" t="s">
        <v>102</v>
      </c>
      <c r="BM163" s="89" t="s">
        <v>141</v>
      </c>
    </row>
    <row r="164" spans="2:65" s="9" customFormat="1" ht="24.2" customHeight="1" x14ac:dyDescent="0.2">
      <c r="B164" s="78"/>
      <c r="C164" s="79" t="s">
        <v>142</v>
      </c>
      <c r="D164" s="79" t="s">
        <v>97</v>
      </c>
      <c r="E164" s="80" t="s">
        <v>143</v>
      </c>
      <c r="F164" s="81" t="s">
        <v>144</v>
      </c>
      <c r="G164" s="82" t="s">
        <v>132</v>
      </c>
      <c r="H164" s="83">
        <v>2</v>
      </c>
      <c r="I164" s="84">
        <v>0</v>
      </c>
      <c r="J164" s="84">
        <f t="shared" si="0"/>
        <v>0</v>
      </c>
      <c r="K164" s="81" t="s">
        <v>101</v>
      </c>
      <c r="L164" s="8"/>
      <c r="M164" s="85" t="s">
        <v>8</v>
      </c>
      <c r="N164" s="86" t="s">
        <v>25</v>
      </c>
      <c r="O164" s="87">
        <v>0.33200000000000002</v>
      </c>
      <c r="P164" s="87">
        <f t="shared" si="1"/>
        <v>0.66400000000000003</v>
      </c>
      <c r="Q164" s="87">
        <v>7.8259999999999996E-2</v>
      </c>
      <c r="R164" s="87">
        <f t="shared" si="2"/>
        <v>0.15651999999999999</v>
      </c>
      <c r="S164" s="87">
        <v>0</v>
      </c>
      <c r="T164" s="88">
        <f t="shared" si="3"/>
        <v>0</v>
      </c>
      <c r="AR164" s="89" t="s">
        <v>102</v>
      </c>
      <c r="AT164" s="89" t="s">
        <v>97</v>
      </c>
      <c r="AU164" s="89" t="s">
        <v>2</v>
      </c>
      <c r="AY164" s="1" t="s">
        <v>94</v>
      </c>
      <c r="BE164" s="90">
        <f t="shared" si="4"/>
        <v>0</v>
      </c>
      <c r="BF164" s="90">
        <f t="shared" si="5"/>
        <v>0</v>
      </c>
      <c r="BG164" s="90">
        <f t="shared" si="6"/>
        <v>0</v>
      </c>
      <c r="BH164" s="90">
        <f t="shared" si="7"/>
        <v>0</v>
      </c>
      <c r="BI164" s="90">
        <f t="shared" si="8"/>
        <v>0</v>
      </c>
      <c r="BJ164" s="1" t="s">
        <v>92</v>
      </c>
      <c r="BK164" s="90">
        <f t="shared" si="9"/>
        <v>0</v>
      </c>
      <c r="BL164" s="1" t="s">
        <v>102</v>
      </c>
      <c r="BM164" s="89" t="s">
        <v>145</v>
      </c>
    </row>
    <row r="165" spans="2:65" s="9" customFormat="1" ht="37.9" customHeight="1" x14ac:dyDescent="0.2">
      <c r="B165" s="78"/>
      <c r="C165" s="79" t="s">
        <v>146</v>
      </c>
      <c r="D165" s="79" t="s">
        <v>97</v>
      </c>
      <c r="E165" s="80" t="s">
        <v>147</v>
      </c>
      <c r="F165" s="81" t="s">
        <v>148</v>
      </c>
      <c r="G165" s="82" t="s">
        <v>132</v>
      </c>
      <c r="H165" s="83">
        <v>2</v>
      </c>
      <c r="I165" s="84">
        <v>0</v>
      </c>
      <c r="J165" s="84">
        <f t="shared" si="0"/>
        <v>0</v>
      </c>
      <c r="K165" s="81" t="s">
        <v>101</v>
      </c>
      <c r="L165" s="8"/>
      <c r="M165" s="85" t="s">
        <v>8</v>
      </c>
      <c r="N165" s="86" t="s">
        <v>25</v>
      </c>
      <c r="O165" s="87">
        <v>0.22</v>
      </c>
      <c r="P165" s="87">
        <f t="shared" si="1"/>
        <v>0.44</v>
      </c>
      <c r="Q165" s="87">
        <v>1.7919999999999998E-2</v>
      </c>
      <c r="R165" s="87">
        <f t="shared" si="2"/>
        <v>3.5839999999999997E-2</v>
      </c>
      <c r="S165" s="87">
        <v>0</v>
      </c>
      <c r="T165" s="88">
        <f t="shared" si="3"/>
        <v>0</v>
      </c>
      <c r="AR165" s="89" t="s">
        <v>102</v>
      </c>
      <c r="AT165" s="89" t="s">
        <v>97</v>
      </c>
      <c r="AU165" s="89" t="s">
        <v>2</v>
      </c>
      <c r="AY165" s="1" t="s">
        <v>94</v>
      </c>
      <c r="BE165" s="90">
        <f t="shared" si="4"/>
        <v>0</v>
      </c>
      <c r="BF165" s="90">
        <f t="shared" si="5"/>
        <v>0</v>
      </c>
      <c r="BG165" s="90">
        <f t="shared" si="6"/>
        <v>0</v>
      </c>
      <c r="BH165" s="90">
        <f t="shared" si="7"/>
        <v>0</v>
      </c>
      <c r="BI165" s="90">
        <f t="shared" si="8"/>
        <v>0</v>
      </c>
      <c r="BJ165" s="1" t="s">
        <v>92</v>
      </c>
      <c r="BK165" s="90">
        <f t="shared" si="9"/>
        <v>0</v>
      </c>
      <c r="BL165" s="1" t="s">
        <v>102</v>
      </c>
      <c r="BM165" s="89" t="s">
        <v>149</v>
      </c>
    </row>
    <row r="166" spans="2:65" s="9" customFormat="1" ht="37.9" customHeight="1" x14ac:dyDescent="0.2">
      <c r="B166" s="78"/>
      <c r="C166" s="79" t="s">
        <v>150</v>
      </c>
      <c r="D166" s="79" t="s">
        <v>97</v>
      </c>
      <c r="E166" s="80" t="s">
        <v>151</v>
      </c>
      <c r="F166" s="81" t="s">
        <v>152</v>
      </c>
      <c r="G166" s="82" t="s">
        <v>132</v>
      </c>
      <c r="H166" s="83">
        <v>3</v>
      </c>
      <c r="I166" s="84">
        <v>0</v>
      </c>
      <c r="J166" s="84">
        <f t="shared" si="0"/>
        <v>0</v>
      </c>
      <c r="K166" s="81" t="s">
        <v>101</v>
      </c>
      <c r="L166" s="8"/>
      <c r="M166" s="85" t="s">
        <v>8</v>
      </c>
      <c r="N166" s="86" t="s">
        <v>25</v>
      </c>
      <c r="O166" s="87">
        <v>0.28199999999999997</v>
      </c>
      <c r="P166" s="87">
        <f t="shared" si="1"/>
        <v>0.84599999999999986</v>
      </c>
      <c r="Q166" s="87">
        <v>2.7040000000000002E-2</v>
      </c>
      <c r="R166" s="87">
        <f t="shared" si="2"/>
        <v>8.1119999999999998E-2</v>
      </c>
      <c r="S166" s="87">
        <v>0</v>
      </c>
      <c r="T166" s="88">
        <f t="shared" si="3"/>
        <v>0</v>
      </c>
      <c r="AR166" s="89" t="s">
        <v>102</v>
      </c>
      <c r="AT166" s="89" t="s">
        <v>97</v>
      </c>
      <c r="AU166" s="89" t="s">
        <v>2</v>
      </c>
      <c r="AY166" s="1" t="s">
        <v>94</v>
      </c>
      <c r="BE166" s="90">
        <f t="shared" si="4"/>
        <v>0</v>
      </c>
      <c r="BF166" s="90">
        <f t="shared" si="5"/>
        <v>0</v>
      </c>
      <c r="BG166" s="90">
        <f t="shared" si="6"/>
        <v>0</v>
      </c>
      <c r="BH166" s="90">
        <f t="shared" si="7"/>
        <v>0</v>
      </c>
      <c r="BI166" s="90">
        <f t="shared" si="8"/>
        <v>0</v>
      </c>
      <c r="BJ166" s="1" t="s">
        <v>92</v>
      </c>
      <c r="BK166" s="90">
        <f t="shared" si="9"/>
        <v>0</v>
      </c>
      <c r="BL166" s="1" t="s">
        <v>102</v>
      </c>
      <c r="BM166" s="89" t="s">
        <v>153</v>
      </c>
    </row>
    <row r="167" spans="2:65" s="9" customFormat="1" ht="33" customHeight="1" x14ac:dyDescent="0.2">
      <c r="B167" s="78"/>
      <c r="C167" s="79" t="s">
        <v>154</v>
      </c>
      <c r="D167" s="79" t="s">
        <v>97</v>
      </c>
      <c r="E167" s="80" t="s">
        <v>155</v>
      </c>
      <c r="F167" s="81" t="s">
        <v>156</v>
      </c>
      <c r="G167" s="82" t="s">
        <v>157</v>
      </c>
      <c r="H167" s="83">
        <v>0.10100000000000001</v>
      </c>
      <c r="I167" s="84">
        <v>0</v>
      </c>
      <c r="J167" s="84">
        <f t="shared" si="0"/>
        <v>0</v>
      </c>
      <c r="K167" s="81" t="s">
        <v>101</v>
      </c>
      <c r="L167" s="8"/>
      <c r="M167" s="85" t="s">
        <v>8</v>
      </c>
      <c r="N167" s="86" t="s">
        <v>25</v>
      </c>
      <c r="O167" s="87">
        <v>18.175000000000001</v>
      </c>
      <c r="P167" s="87">
        <f t="shared" si="1"/>
        <v>1.8356750000000002</v>
      </c>
      <c r="Q167" s="87">
        <v>1.9539999999999998E-2</v>
      </c>
      <c r="R167" s="87">
        <f t="shared" si="2"/>
        <v>1.9735399999999998E-3</v>
      </c>
      <c r="S167" s="87">
        <v>0</v>
      </c>
      <c r="T167" s="88">
        <f t="shared" si="3"/>
        <v>0</v>
      </c>
      <c r="AR167" s="89" t="s">
        <v>102</v>
      </c>
      <c r="AT167" s="89" t="s">
        <v>97</v>
      </c>
      <c r="AU167" s="89" t="s">
        <v>2</v>
      </c>
      <c r="AY167" s="1" t="s">
        <v>94</v>
      </c>
      <c r="BE167" s="90">
        <f t="shared" si="4"/>
        <v>0</v>
      </c>
      <c r="BF167" s="90">
        <f t="shared" si="5"/>
        <v>0</v>
      </c>
      <c r="BG167" s="90">
        <f t="shared" si="6"/>
        <v>0</v>
      </c>
      <c r="BH167" s="90">
        <f t="shared" si="7"/>
        <v>0</v>
      </c>
      <c r="BI167" s="90">
        <f t="shared" si="8"/>
        <v>0</v>
      </c>
      <c r="BJ167" s="1" t="s">
        <v>92</v>
      </c>
      <c r="BK167" s="90">
        <f t="shared" si="9"/>
        <v>0</v>
      </c>
      <c r="BL167" s="1" t="s">
        <v>102</v>
      </c>
      <c r="BM167" s="89" t="s">
        <v>158</v>
      </c>
    </row>
    <row r="168" spans="2:65" s="92" customFormat="1" x14ac:dyDescent="0.2">
      <c r="B168" s="91"/>
      <c r="D168" s="93" t="s">
        <v>104</v>
      </c>
      <c r="E168" s="94" t="s">
        <v>8</v>
      </c>
      <c r="F168" s="95" t="s">
        <v>159</v>
      </c>
      <c r="H168" s="96">
        <v>7.1999999999999995E-2</v>
      </c>
      <c r="L168" s="91"/>
      <c r="M168" s="97"/>
      <c r="T168" s="98"/>
      <c r="AT168" s="94" t="s">
        <v>104</v>
      </c>
      <c r="AU168" s="94" t="s">
        <v>2</v>
      </c>
      <c r="AV168" s="92" t="s">
        <v>2</v>
      </c>
      <c r="AW168" s="92" t="s">
        <v>106</v>
      </c>
      <c r="AX168" s="92" t="s">
        <v>93</v>
      </c>
      <c r="AY168" s="94" t="s">
        <v>94</v>
      </c>
    </row>
    <row r="169" spans="2:65" s="92" customFormat="1" x14ac:dyDescent="0.2">
      <c r="B169" s="91"/>
      <c r="D169" s="93" t="s">
        <v>104</v>
      </c>
      <c r="E169" s="94" t="s">
        <v>8</v>
      </c>
      <c r="F169" s="95" t="s">
        <v>160</v>
      </c>
      <c r="H169" s="96">
        <v>2.9000000000000001E-2</v>
      </c>
      <c r="L169" s="91"/>
      <c r="M169" s="97"/>
      <c r="T169" s="98"/>
      <c r="AT169" s="94" t="s">
        <v>104</v>
      </c>
      <c r="AU169" s="94" t="s">
        <v>2</v>
      </c>
      <c r="AV169" s="92" t="s">
        <v>2</v>
      </c>
      <c r="AW169" s="92" t="s">
        <v>106</v>
      </c>
      <c r="AX169" s="92" t="s">
        <v>93</v>
      </c>
      <c r="AY169" s="94" t="s">
        <v>94</v>
      </c>
    </row>
    <row r="170" spans="2:65" s="100" customFormat="1" x14ac:dyDescent="0.2">
      <c r="B170" s="99"/>
      <c r="D170" s="93" t="s">
        <v>104</v>
      </c>
      <c r="E170" s="101" t="s">
        <v>8</v>
      </c>
      <c r="F170" s="102" t="s">
        <v>109</v>
      </c>
      <c r="H170" s="103">
        <v>0.10100000000000001</v>
      </c>
      <c r="L170" s="99"/>
      <c r="M170" s="104"/>
      <c r="T170" s="105"/>
      <c r="AT170" s="101" t="s">
        <v>104</v>
      </c>
      <c r="AU170" s="101" t="s">
        <v>2</v>
      </c>
      <c r="AV170" s="100" t="s">
        <v>102</v>
      </c>
      <c r="AW170" s="100" t="s">
        <v>106</v>
      </c>
      <c r="AX170" s="100" t="s">
        <v>92</v>
      </c>
      <c r="AY170" s="101" t="s">
        <v>94</v>
      </c>
    </row>
    <row r="171" spans="2:65" s="9" customFormat="1" ht="21.75" customHeight="1" x14ac:dyDescent="0.2">
      <c r="B171" s="78"/>
      <c r="C171" s="106" t="s">
        <v>161</v>
      </c>
      <c r="D171" s="106" t="s">
        <v>162</v>
      </c>
      <c r="E171" s="107" t="s">
        <v>163</v>
      </c>
      <c r="F171" s="108" t="s">
        <v>164</v>
      </c>
      <c r="G171" s="109" t="s">
        <v>157</v>
      </c>
      <c r="H171" s="110">
        <v>0.126</v>
      </c>
      <c r="I171" s="111">
        <v>0</v>
      </c>
      <c r="J171" s="111">
        <f>ROUND(I171*H171,2)</f>
        <v>0</v>
      </c>
      <c r="K171" s="108" t="s">
        <v>101</v>
      </c>
      <c r="L171" s="112"/>
      <c r="M171" s="113" t="s">
        <v>8</v>
      </c>
      <c r="N171" s="114" t="s">
        <v>25</v>
      </c>
      <c r="O171" s="87">
        <v>0</v>
      </c>
      <c r="P171" s="87">
        <f>O171*H171</f>
        <v>0</v>
      </c>
      <c r="Q171" s="87">
        <v>1</v>
      </c>
      <c r="R171" s="87">
        <f>Q171*H171</f>
        <v>0.126</v>
      </c>
      <c r="S171" s="87">
        <v>0</v>
      </c>
      <c r="T171" s="88">
        <f>S171*H171</f>
        <v>0</v>
      </c>
      <c r="AR171" s="89" t="s">
        <v>138</v>
      </c>
      <c r="AT171" s="89" t="s">
        <v>162</v>
      </c>
      <c r="AU171" s="89" t="s">
        <v>2</v>
      </c>
      <c r="AY171" s="1" t="s">
        <v>94</v>
      </c>
      <c r="BE171" s="90">
        <f>IF(N171="základní",J171,0)</f>
        <v>0</v>
      </c>
      <c r="BF171" s="90">
        <f>IF(N171="snížená",J171,0)</f>
        <v>0</v>
      </c>
      <c r="BG171" s="90">
        <f>IF(N171="zákl. přenesená",J171,0)</f>
        <v>0</v>
      </c>
      <c r="BH171" s="90">
        <f>IF(N171="sníž. přenesená",J171,0)</f>
        <v>0</v>
      </c>
      <c r="BI171" s="90">
        <f>IF(N171="nulová",J171,0)</f>
        <v>0</v>
      </c>
      <c r="BJ171" s="1" t="s">
        <v>92</v>
      </c>
      <c r="BK171" s="90">
        <f>ROUND(I171*H171,2)</f>
        <v>0</v>
      </c>
      <c r="BL171" s="1" t="s">
        <v>102</v>
      </c>
      <c r="BM171" s="89" t="s">
        <v>165</v>
      </c>
    </row>
    <row r="172" spans="2:65" s="92" customFormat="1" x14ac:dyDescent="0.2">
      <c r="B172" s="91"/>
      <c r="D172" s="93" t="s">
        <v>104</v>
      </c>
      <c r="E172" s="94" t="s">
        <v>8</v>
      </c>
      <c r="F172" s="95" t="s">
        <v>166</v>
      </c>
      <c r="H172" s="96">
        <v>0.09</v>
      </c>
      <c r="L172" s="91"/>
      <c r="M172" s="97"/>
      <c r="T172" s="98"/>
      <c r="AT172" s="94" t="s">
        <v>104</v>
      </c>
      <c r="AU172" s="94" t="s">
        <v>2</v>
      </c>
      <c r="AV172" s="92" t="s">
        <v>2</v>
      </c>
      <c r="AW172" s="92" t="s">
        <v>106</v>
      </c>
      <c r="AX172" s="92" t="s">
        <v>93</v>
      </c>
      <c r="AY172" s="94" t="s">
        <v>94</v>
      </c>
    </row>
    <row r="173" spans="2:65" s="92" customFormat="1" x14ac:dyDescent="0.2">
      <c r="B173" s="91"/>
      <c r="D173" s="93" t="s">
        <v>104</v>
      </c>
      <c r="E173" s="94" t="s">
        <v>8</v>
      </c>
      <c r="F173" s="95" t="s">
        <v>167</v>
      </c>
      <c r="H173" s="96">
        <v>3.5999999999999997E-2</v>
      </c>
      <c r="L173" s="91"/>
      <c r="M173" s="97"/>
      <c r="T173" s="98"/>
      <c r="AT173" s="94" t="s">
        <v>104</v>
      </c>
      <c r="AU173" s="94" t="s">
        <v>2</v>
      </c>
      <c r="AV173" s="92" t="s">
        <v>2</v>
      </c>
      <c r="AW173" s="92" t="s">
        <v>106</v>
      </c>
      <c r="AX173" s="92" t="s">
        <v>93</v>
      </c>
      <c r="AY173" s="94" t="s">
        <v>94</v>
      </c>
    </row>
    <row r="174" spans="2:65" s="100" customFormat="1" x14ac:dyDescent="0.2">
      <c r="B174" s="99"/>
      <c r="D174" s="93" t="s">
        <v>104</v>
      </c>
      <c r="E174" s="101" t="s">
        <v>8</v>
      </c>
      <c r="F174" s="102" t="s">
        <v>109</v>
      </c>
      <c r="H174" s="103">
        <v>0.126</v>
      </c>
      <c r="L174" s="99"/>
      <c r="M174" s="104"/>
      <c r="T174" s="105"/>
      <c r="AT174" s="101" t="s">
        <v>104</v>
      </c>
      <c r="AU174" s="101" t="s">
        <v>2</v>
      </c>
      <c r="AV174" s="100" t="s">
        <v>102</v>
      </c>
      <c r="AW174" s="100" t="s">
        <v>106</v>
      </c>
      <c r="AX174" s="100" t="s">
        <v>92</v>
      </c>
      <c r="AY174" s="101" t="s">
        <v>94</v>
      </c>
    </row>
    <row r="175" spans="2:65" s="9" customFormat="1" ht="37.9" customHeight="1" x14ac:dyDescent="0.2">
      <c r="B175" s="78"/>
      <c r="C175" s="79" t="s">
        <v>168</v>
      </c>
      <c r="D175" s="79" t="s">
        <v>97</v>
      </c>
      <c r="E175" s="80" t="s">
        <v>169</v>
      </c>
      <c r="F175" s="81" t="s">
        <v>170</v>
      </c>
      <c r="G175" s="82" t="s">
        <v>157</v>
      </c>
      <c r="H175" s="83">
        <v>3.1E-2</v>
      </c>
      <c r="I175" s="84">
        <v>0</v>
      </c>
      <c r="J175" s="84">
        <f>ROUND(I175*H175,2)</f>
        <v>0</v>
      </c>
      <c r="K175" s="81" t="s">
        <v>101</v>
      </c>
      <c r="L175" s="8"/>
      <c r="M175" s="85" t="s">
        <v>8</v>
      </c>
      <c r="N175" s="86" t="s">
        <v>25</v>
      </c>
      <c r="O175" s="87">
        <v>16.582999999999998</v>
      </c>
      <c r="P175" s="87">
        <f>O175*H175</f>
        <v>0.514073</v>
      </c>
      <c r="Q175" s="87">
        <v>1.7090000000000001E-2</v>
      </c>
      <c r="R175" s="87">
        <f>Q175*H175</f>
        <v>5.2979000000000004E-4</v>
      </c>
      <c r="S175" s="87">
        <v>0</v>
      </c>
      <c r="T175" s="88">
        <f>S175*H175</f>
        <v>0</v>
      </c>
      <c r="AR175" s="89" t="s">
        <v>102</v>
      </c>
      <c r="AT175" s="89" t="s">
        <v>97</v>
      </c>
      <c r="AU175" s="89" t="s">
        <v>2</v>
      </c>
      <c r="AY175" s="1" t="s">
        <v>94</v>
      </c>
      <c r="BE175" s="90">
        <f>IF(N175="základní",J175,0)</f>
        <v>0</v>
      </c>
      <c r="BF175" s="90">
        <f>IF(N175="snížená",J175,0)</f>
        <v>0</v>
      </c>
      <c r="BG175" s="90">
        <f>IF(N175="zákl. přenesená",J175,0)</f>
        <v>0</v>
      </c>
      <c r="BH175" s="90">
        <f>IF(N175="sníž. přenesená",J175,0)</f>
        <v>0</v>
      </c>
      <c r="BI175" s="90">
        <f>IF(N175="nulová",J175,0)</f>
        <v>0</v>
      </c>
      <c r="BJ175" s="1" t="s">
        <v>92</v>
      </c>
      <c r="BK175" s="90">
        <f>ROUND(I175*H175,2)</f>
        <v>0</v>
      </c>
      <c r="BL175" s="1" t="s">
        <v>102</v>
      </c>
      <c r="BM175" s="89" t="s">
        <v>171</v>
      </c>
    </row>
    <row r="176" spans="2:65" s="92" customFormat="1" x14ac:dyDescent="0.2">
      <c r="B176" s="91"/>
      <c r="D176" s="93" t="s">
        <v>104</v>
      </c>
      <c r="E176" s="94" t="s">
        <v>8</v>
      </c>
      <c r="F176" s="95" t="s">
        <v>172</v>
      </c>
      <c r="H176" s="96">
        <v>3.1E-2</v>
      </c>
      <c r="L176" s="91"/>
      <c r="M176" s="97"/>
      <c r="T176" s="98"/>
      <c r="AT176" s="94" t="s">
        <v>104</v>
      </c>
      <c r="AU176" s="94" t="s">
        <v>2</v>
      </c>
      <c r="AV176" s="92" t="s">
        <v>2</v>
      </c>
      <c r="AW176" s="92" t="s">
        <v>106</v>
      </c>
      <c r="AX176" s="92" t="s">
        <v>92</v>
      </c>
      <c r="AY176" s="94" t="s">
        <v>94</v>
      </c>
    </row>
    <row r="177" spans="2:65" s="9" customFormat="1" ht="21.75" customHeight="1" x14ac:dyDescent="0.2">
      <c r="B177" s="78"/>
      <c r="C177" s="106" t="s">
        <v>173</v>
      </c>
      <c r="D177" s="106" t="s">
        <v>162</v>
      </c>
      <c r="E177" s="107" t="s">
        <v>174</v>
      </c>
      <c r="F177" s="108" t="s">
        <v>175</v>
      </c>
      <c r="G177" s="109" t="s">
        <v>157</v>
      </c>
      <c r="H177" s="110">
        <v>3.9E-2</v>
      </c>
      <c r="I177" s="111">
        <v>0</v>
      </c>
      <c r="J177" s="111">
        <f>ROUND(I177*H177,2)</f>
        <v>0</v>
      </c>
      <c r="K177" s="108" t="s">
        <v>101</v>
      </c>
      <c r="L177" s="112"/>
      <c r="M177" s="113" t="s">
        <v>8</v>
      </c>
      <c r="N177" s="114" t="s">
        <v>25</v>
      </c>
      <c r="O177" s="87">
        <v>0</v>
      </c>
      <c r="P177" s="87">
        <f>O177*H177</f>
        <v>0</v>
      </c>
      <c r="Q177" s="87">
        <v>1</v>
      </c>
      <c r="R177" s="87">
        <f>Q177*H177</f>
        <v>3.9E-2</v>
      </c>
      <c r="S177" s="87">
        <v>0</v>
      </c>
      <c r="T177" s="88">
        <f>S177*H177</f>
        <v>0</v>
      </c>
      <c r="AR177" s="89" t="s">
        <v>138</v>
      </c>
      <c r="AT177" s="89" t="s">
        <v>162</v>
      </c>
      <c r="AU177" s="89" t="s">
        <v>2</v>
      </c>
      <c r="AY177" s="1" t="s">
        <v>94</v>
      </c>
      <c r="BE177" s="90">
        <f>IF(N177="základní",J177,0)</f>
        <v>0</v>
      </c>
      <c r="BF177" s="90">
        <f>IF(N177="snížená",J177,0)</f>
        <v>0</v>
      </c>
      <c r="BG177" s="90">
        <f>IF(N177="zákl. přenesená",J177,0)</f>
        <v>0</v>
      </c>
      <c r="BH177" s="90">
        <f>IF(N177="sníž. přenesená",J177,0)</f>
        <v>0</v>
      </c>
      <c r="BI177" s="90">
        <f>IF(N177="nulová",J177,0)</f>
        <v>0</v>
      </c>
      <c r="BJ177" s="1" t="s">
        <v>92</v>
      </c>
      <c r="BK177" s="90">
        <f>ROUND(I177*H177,2)</f>
        <v>0</v>
      </c>
      <c r="BL177" s="1" t="s">
        <v>102</v>
      </c>
      <c r="BM177" s="89" t="s">
        <v>176</v>
      </c>
    </row>
    <row r="178" spans="2:65" s="92" customFormat="1" x14ac:dyDescent="0.2">
      <c r="B178" s="91"/>
      <c r="D178" s="93" t="s">
        <v>104</v>
      </c>
      <c r="E178" s="94" t="s">
        <v>8</v>
      </c>
      <c r="F178" s="95" t="s">
        <v>177</v>
      </c>
      <c r="H178" s="96">
        <v>3.9E-2</v>
      </c>
      <c r="L178" s="91"/>
      <c r="M178" s="97"/>
      <c r="T178" s="98"/>
      <c r="AT178" s="94" t="s">
        <v>104</v>
      </c>
      <c r="AU178" s="94" t="s">
        <v>2</v>
      </c>
      <c r="AV178" s="92" t="s">
        <v>2</v>
      </c>
      <c r="AW178" s="92" t="s">
        <v>106</v>
      </c>
      <c r="AX178" s="92" t="s">
        <v>92</v>
      </c>
      <c r="AY178" s="94" t="s">
        <v>94</v>
      </c>
    </row>
    <row r="179" spans="2:65" s="9" customFormat="1" ht="24.2" customHeight="1" x14ac:dyDescent="0.2">
      <c r="B179" s="78"/>
      <c r="C179" s="79" t="s">
        <v>178</v>
      </c>
      <c r="D179" s="79" t="s">
        <v>97</v>
      </c>
      <c r="E179" s="80" t="s">
        <v>179</v>
      </c>
      <c r="F179" s="81" t="s">
        <v>180</v>
      </c>
      <c r="G179" s="82" t="s">
        <v>112</v>
      </c>
      <c r="H179" s="83">
        <v>93.634</v>
      </c>
      <c r="I179" s="84">
        <v>0</v>
      </c>
      <c r="J179" s="84">
        <f>ROUND(I179*H179,2)</f>
        <v>0</v>
      </c>
      <c r="K179" s="81" t="s">
        <v>8</v>
      </c>
      <c r="L179" s="8"/>
      <c r="M179" s="85" t="s">
        <v>8</v>
      </c>
      <c r="N179" s="86" t="s">
        <v>25</v>
      </c>
      <c r="O179" s="87">
        <v>0.54600000000000004</v>
      </c>
      <c r="P179" s="87">
        <f>O179*H179</f>
        <v>51.124164000000007</v>
      </c>
      <c r="Q179" s="87">
        <v>7.9240000000000005E-2</v>
      </c>
      <c r="R179" s="87">
        <f>Q179*H179</f>
        <v>7.4195581600000002</v>
      </c>
      <c r="S179" s="87">
        <v>0</v>
      </c>
      <c r="T179" s="88">
        <f>S179*H179</f>
        <v>0</v>
      </c>
      <c r="AR179" s="89" t="s">
        <v>102</v>
      </c>
      <c r="AT179" s="89" t="s">
        <v>97</v>
      </c>
      <c r="AU179" s="89" t="s">
        <v>2</v>
      </c>
      <c r="AY179" s="1" t="s">
        <v>94</v>
      </c>
      <c r="BE179" s="90">
        <f>IF(N179="základní",J179,0)</f>
        <v>0</v>
      </c>
      <c r="BF179" s="90">
        <f>IF(N179="snížená",J179,0)</f>
        <v>0</v>
      </c>
      <c r="BG179" s="90">
        <f>IF(N179="zákl. přenesená",J179,0)</f>
        <v>0</v>
      </c>
      <c r="BH179" s="90">
        <f>IF(N179="sníž. přenesená",J179,0)</f>
        <v>0</v>
      </c>
      <c r="BI179" s="90">
        <f>IF(N179="nulová",J179,0)</f>
        <v>0</v>
      </c>
      <c r="BJ179" s="1" t="s">
        <v>92</v>
      </c>
      <c r="BK179" s="90">
        <f>ROUND(I179*H179,2)</f>
        <v>0</v>
      </c>
      <c r="BL179" s="1" t="s">
        <v>102</v>
      </c>
      <c r="BM179" s="89" t="s">
        <v>181</v>
      </c>
    </row>
    <row r="180" spans="2:65" s="92" customFormat="1" ht="22.5" x14ac:dyDescent="0.2">
      <c r="B180" s="91"/>
      <c r="D180" s="93" t="s">
        <v>104</v>
      </c>
      <c r="E180" s="94" t="s">
        <v>8</v>
      </c>
      <c r="F180" s="95" t="s">
        <v>182</v>
      </c>
      <c r="H180" s="96">
        <v>117.878</v>
      </c>
      <c r="L180" s="91"/>
      <c r="M180" s="97"/>
      <c r="T180" s="98"/>
      <c r="AT180" s="94" t="s">
        <v>104</v>
      </c>
      <c r="AU180" s="94" t="s">
        <v>2</v>
      </c>
      <c r="AV180" s="92" t="s">
        <v>2</v>
      </c>
      <c r="AW180" s="92" t="s">
        <v>106</v>
      </c>
      <c r="AX180" s="92" t="s">
        <v>93</v>
      </c>
      <c r="AY180" s="94" t="s">
        <v>94</v>
      </c>
    </row>
    <row r="181" spans="2:65" s="92" customFormat="1" ht="33.75" x14ac:dyDescent="0.2">
      <c r="B181" s="91"/>
      <c r="D181" s="93" t="s">
        <v>104</v>
      </c>
      <c r="E181" s="94" t="s">
        <v>8</v>
      </c>
      <c r="F181" s="95" t="s">
        <v>183</v>
      </c>
      <c r="H181" s="96">
        <v>-24.244</v>
      </c>
      <c r="L181" s="91"/>
      <c r="M181" s="97"/>
      <c r="T181" s="98"/>
      <c r="AT181" s="94" t="s">
        <v>104</v>
      </c>
      <c r="AU181" s="94" t="s">
        <v>2</v>
      </c>
      <c r="AV181" s="92" t="s">
        <v>2</v>
      </c>
      <c r="AW181" s="92" t="s">
        <v>106</v>
      </c>
      <c r="AX181" s="92" t="s">
        <v>93</v>
      </c>
      <c r="AY181" s="94" t="s">
        <v>94</v>
      </c>
    </row>
    <row r="182" spans="2:65" s="100" customFormat="1" x14ac:dyDescent="0.2">
      <c r="B182" s="99"/>
      <c r="D182" s="93" t="s">
        <v>104</v>
      </c>
      <c r="E182" s="101" t="s">
        <v>8</v>
      </c>
      <c r="F182" s="102" t="s">
        <v>109</v>
      </c>
      <c r="H182" s="103">
        <v>93.634</v>
      </c>
      <c r="L182" s="99"/>
      <c r="M182" s="104"/>
      <c r="T182" s="105"/>
      <c r="AT182" s="101" t="s">
        <v>104</v>
      </c>
      <c r="AU182" s="101" t="s">
        <v>2</v>
      </c>
      <c r="AV182" s="100" t="s">
        <v>102</v>
      </c>
      <c r="AW182" s="100" t="s">
        <v>106</v>
      </c>
      <c r="AX182" s="100" t="s">
        <v>92</v>
      </c>
      <c r="AY182" s="101" t="s">
        <v>94</v>
      </c>
    </row>
    <row r="183" spans="2:65" s="67" customFormat="1" ht="22.9" customHeight="1" x14ac:dyDescent="0.2">
      <c r="B183" s="66"/>
      <c r="D183" s="68" t="s">
        <v>89</v>
      </c>
      <c r="E183" s="76" t="s">
        <v>102</v>
      </c>
      <c r="F183" s="76" t="s">
        <v>184</v>
      </c>
      <c r="J183" s="77">
        <f>BK183</f>
        <v>0</v>
      </c>
      <c r="L183" s="66"/>
      <c r="M183" s="71"/>
      <c r="P183" s="72">
        <f>SUM(P184:P193)</f>
        <v>7.668213999999999</v>
      </c>
      <c r="R183" s="72">
        <f>SUM(R184:R193)</f>
        <v>2.7751495419999999</v>
      </c>
      <c r="T183" s="73">
        <f>SUM(T184:T193)</f>
        <v>0</v>
      </c>
      <c r="AR183" s="68" t="s">
        <v>92</v>
      </c>
      <c r="AT183" s="74" t="s">
        <v>89</v>
      </c>
      <c r="AU183" s="74" t="s">
        <v>92</v>
      </c>
      <c r="AY183" s="68" t="s">
        <v>94</v>
      </c>
      <c r="BK183" s="75">
        <f>SUM(BK184:BK193)</f>
        <v>0</v>
      </c>
    </row>
    <row r="184" spans="2:65" s="9" customFormat="1" ht="16.5" customHeight="1" x14ac:dyDescent="0.2">
      <c r="B184" s="78"/>
      <c r="C184" s="79" t="s">
        <v>185</v>
      </c>
      <c r="D184" s="79" t="s">
        <v>97</v>
      </c>
      <c r="E184" s="80" t="s">
        <v>186</v>
      </c>
      <c r="F184" s="81" t="s">
        <v>187</v>
      </c>
      <c r="G184" s="82" t="s">
        <v>100</v>
      </c>
      <c r="H184" s="83">
        <v>0.91100000000000003</v>
      </c>
      <c r="I184" s="84">
        <v>0</v>
      </c>
      <c r="J184" s="84">
        <f>ROUND(I184*H184,2)</f>
        <v>0</v>
      </c>
      <c r="K184" s="81" t="s">
        <v>101</v>
      </c>
      <c r="L184" s="8"/>
      <c r="M184" s="85" t="s">
        <v>8</v>
      </c>
      <c r="N184" s="86" t="s">
        <v>25</v>
      </c>
      <c r="O184" s="87">
        <v>1.224</v>
      </c>
      <c r="P184" s="87">
        <f>O184*H184</f>
        <v>1.1150640000000001</v>
      </c>
      <c r="Q184" s="87">
        <v>2.5020099999999998</v>
      </c>
      <c r="R184" s="87">
        <f>Q184*H184</f>
        <v>2.2793311099999998</v>
      </c>
      <c r="S184" s="87">
        <v>0</v>
      </c>
      <c r="T184" s="88">
        <f>S184*H184</f>
        <v>0</v>
      </c>
      <c r="AR184" s="89" t="s">
        <v>102</v>
      </c>
      <c r="AT184" s="89" t="s">
        <v>97</v>
      </c>
      <c r="AU184" s="89" t="s">
        <v>2</v>
      </c>
      <c r="AY184" s="1" t="s">
        <v>94</v>
      </c>
      <c r="BE184" s="90">
        <f>IF(N184="základní",J184,0)</f>
        <v>0</v>
      </c>
      <c r="BF184" s="90">
        <f>IF(N184="snížená",J184,0)</f>
        <v>0</v>
      </c>
      <c r="BG184" s="90">
        <f>IF(N184="zákl. přenesená",J184,0)</f>
        <v>0</v>
      </c>
      <c r="BH184" s="90">
        <f>IF(N184="sníž. přenesená",J184,0)</f>
        <v>0</v>
      </c>
      <c r="BI184" s="90">
        <f>IF(N184="nulová",J184,0)</f>
        <v>0</v>
      </c>
      <c r="BJ184" s="1" t="s">
        <v>92</v>
      </c>
      <c r="BK184" s="90">
        <f>ROUND(I184*H184,2)</f>
        <v>0</v>
      </c>
      <c r="BL184" s="1" t="s">
        <v>102</v>
      </c>
      <c r="BM184" s="89" t="s">
        <v>188</v>
      </c>
    </row>
    <row r="185" spans="2:65" s="92" customFormat="1" x14ac:dyDescent="0.2">
      <c r="B185" s="91"/>
      <c r="D185" s="93" t="s">
        <v>104</v>
      </c>
      <c r="E185" s="94" t="s">
        <v>8</v>
      </c>
      <c r="F185" s="95" t="s">
        <v>189</v>
      </c>
      <c r="H185" s="96">
        <v>0.91100000000000003</v>
      </c>
      <c r="L185" s="91"/>
      <c r="M185" s="97"/>
      <c r="T185" s="98"/>
      <c r="AT185" s="94" t="s">
        <v>104</v>
      </c>
      <c r="AU185" s="94" t="s">
        <v>2</v>
      </c>
      <c r="AV185" s="92" t="s">
        <v>2</v>
      </c>
      <c r="AW185" s="92" t="s">
        <v>106</v>
      </c>
      <c r="AX185" s="92" t="s">
        <v>92</v>
      </c>
      <c r="AY185" s="94" t="s">
        <v>94</v>
      </c>
    </row>
    <row r="186" spans="2:65" s="9" customFormat="1" ht="24.2" customHeight="1" x14ac:dyDescent="0.2">
      <c r="B186" s="78"/>
      <c r="C186" s="79" t="s">
        <v>190</v>
      </c>
      <c r="D186" s="79" t="s">
        <v>97</v>
      </c>
      <c r="E186" s="80" t="s">
        <v>191</v>
      </c>
      <c r="F186" s="81" t="s">
        <v>192</v>
      </c>
      <c r="G186" s="82" t="s">
        <v>112</v>
      </c>
      <c r="H186" s="83">
        <v>9.4939999999999998</v>
      </c>
      <c r="I186" s="84">
        <v>0</v>
      </c>
      <c r="J186" s="84">
        <f>ROUND(I186*H186,2)</f>
        <v>0</v>
      </c>
      <c r="K186" s="81" t="s">
        <v>101</v>
      </c>
      <c r="L186" s="8"/>
      <c r="M186" s="85" t="s">
        <v>8</v>
      </c>
      <c r="N186" s="86" t="s">
        <v>25</v>
      </c>
      <c r="O186" s="87">
        <v>0.12</v>
      </c>
      <c r="P186" s="87">
        <f>O186*H186</f>
        <v>1.1392799999999998</v>
      </c>
      <c r="Q186" s="87">
        <v>9.58E-3</v>
      </c>
      <c r="R186" s="87">
        <f>Q186*H186</f>
        <v>9.0952519999999995E-2</v>
      </c>
      <c r="S186" s="87">
        <v>0</v>
      </c>
      <c r="T186" s="88">
        <f>S186*H186</f>
        <v>0</v>
      </c>
      <c r="AR186" s="89" t="s">
        <v>102</v>
      </c>
      <c r="AT186" s="89" t="s">
        <v>97</v>
      </c>
      <c r="AU186" s="89" t="s">
        <v>2</v>
      </c>
      <c r="AY186" s="1" t="s">
        <v>94</v>
      </c>
      <c r="BE186" s="90">
        <f>IF(N186="základní",J186,0)</f>
        <v>0</v>
      </c>
      <c r="BF186" s="90">
        <f>IF(N186="snížená",J186,0)</f>
        <v>0</v>
      </c>
      <c r="BG186" s="90">
        <f>IF(N186="zákl. přenesená",J186,0)</f>
        <v>0</v>
      </c>
      <c r="BH186" s="90">
        <f>IF(N186="sníž. přenesená",J186,0)</f>
        <v>0</v>
      </c>
      <c r="BI186" s="90">
        <f>IF(N186="nulová",J186,0)</f>
        <v>0</v>
      </c>
      <c r="BJ186" s="1" t="s">
        <v>92</v>
      </c>
      <c r="BK186" s="90">
        <f>ROUND(I186*H186,2)</f>
        <v>0</v>
      </c>
      <c r="BL186" s="1" t="s">
        <v>102</v>
      </c>
      <c r="BM186" s="89" t="s">
        <v>193</v>
      </c>
    </row>
    <row r="187" spans="2:65" s="92" customFormat="1" x14ac:dyDescent="0.2">
      <c r="B187" s="91"/>
      <c r="D187" s="93" t="s">
        <v>104</v>
      </c>
      <c r="E187" s="94" t="s">
        <v>8</v>
      </c>
      <c r="F187" s="95" t="s">
        <v>194</v>
      </c>
      <c r="H187" s="96">
        <v>9.4939999999999998</v>
      </c>
      <c r="L187" s="91"/>
      <c r="M187" s="97"/>
      <c r="T187" s="98"/>
      <c r="AT187" s="94" t="s">
        <v>104</v>
      </c>
      <c r="AU187" s="94" t="s">
        <v>2</v>
      </c>
      <c r="AV187" s="92" t="s">
        <v>2</v>
      </c>
      <c r="AW187" s="92" t="s">
        <v>106</v>
      </c>
      <c r="AX187" s="92" t="s">
        <v>92</v>
      </c>
      <c r="AY187" s="94" t="s">
        <v>94</v>
      </c>
    </row>
    <row r="188" spans="2:65" s="9" customFormat="1" ht="16.5" customHeight="1" x14ac:dyDescent="0.2">
      <c r="B188" s="78"/>
      <c r="C188" s="79" t="s">
        <v>195</v>
      </c>
      <c r="D188" s="79" t="s">
        <v>97</v>
      </c>
      <c r="E188" s="80" t="s">
        <v>196</v>
      </c>
      <c r="F188" s="81" t="s">
        <v>197</v>
      </c>
      <c r="G188" s="82" t="s">
        <v>157</v>
      </c>
      <c r="H188" s="83">
        <v>9.0999999999999998E-2</v>
      </c>
      <c r="I188" s="84">
        <v>0</v>
      </c>
      <c r="J188" s="84">
        <f>ROUND(I188*H188,2)</f>
        <v>0</v>
      </c>
      <c r="K188" s="81" t="s">
        <v>101</v>
      </c>
      <c r="L188" s="8"/>
      <c r="M188" s="85" t="s">
        <v>8</v>
      </c>
      <c r="N188" s="86" t="s">
        <v>25</v>
      </c>
      <c r="O188" s="87">
        <v>15.211</v>
      </c>
      <c r="P188" s="87">
        <f>O188*H188</f>
        <v>1.384201</v>
      </c>
      <c r="Q188" s="87">
        <v>1.06277</v>
      </c>
      <c r="R188" s="87">
        <f>Q188*H188</f>
        <v>9.6712069999999997E-2</v>
      </c>
      <c r="S188" s="87">
        <v>0</v>
      </c>
      <c r="T188" s="88">
        <f>S188*H188</f>
        <v>0</v>
      </c>
      <c r="AR188" s="89" t="s">
        <v>102</v>
      </c>
      <c r="AT188" s="89" t="s">
        <v>97</v>
      </c>
      <c r="AU188" s="89" t="s">
        <v>2</v>
      </c>
      <c r="AY188" s="1" t="s">
        <v>94</v>
      </c>
      <c r="BE188" s="90">
        <f>IF(N188="základní",J188,0)</f>
        <v>0</v>
      </c>
      <c r="BF188" s="90">
        <f>IF(N188="snížená",J188,0)</f>
        <v>0</v>
      </c>
      <c r="BG188" s="90">
        <f>IF(N188="zákl. přenesená",J188,0)</f>
        <v>0</v>
      </c>
      <c r="BH188" s="90">
        <f>IF(N188="sníž. přenesená",J188,0)</f>
        <v>0</v>
      </c>
      <c r="BI188" s="90">
        <f>IF(N188="nulová",J188,0)</f>
        <v>0</v>
      </c>
      <c r="BJ188" s="1" t="s">
        <v>92</v>
      </c>
      <c r="BK188" s="90">
        <f>ROUND(I188*H188,2)</f>
        <v>0</v>
      </c>
      <c r="BL188" s="1" t="s">
        <v>102</v>
      </c>
      <c r="BM188" s="89" t="s">
        <v>198</v>
      </c>
    </row>
    <row r="189" spans="2:65" s="92" customFormat="1" x14ac:dyDescent="0.2">
      <c r="B189" s="91"/>
      <c r="D189" s="93" t="s">
        <v>104</v>
      </c>
      <c r="E189" s="94" t="s">
        <v>8</v>
      </c>
      <c r="F189" s="95" t="s">
        <v>199</v>
      </c>
      <c r="H189" s="96">
        <v>9.0999999999999998E-2</v>
      </c>
      <c r="L189" s="91"/>
      <c r="M189" s="97"/>
      <c r="T189" s="98"/>
      <c r="AT189" s="94" t="s">
        <v>104</v>
      </c>
      <c r="AU189" s="94" t="s">
        <v>2</v>
      </c>
      <c r="AV189" s="92" t="s">
        <v>2</v>
      </c>
      <c r="AW189" s="92" t="s">
        <v>106</v>
      </c>
      <c r="AX189" s="92" t="s">
        <v>92</v>
      </c>
      <c r="AY189" s="94" t="s">
        <v>94</v>
      </c>
    </row>
    <row r="190" spans="2:65" s="9" customFormat="1" ht="37.9" customHeight="1" x14ac:dyDescent="0.2">
      <c r="B190" s="78"/>
      <c r="C190" s="79" t="s">
        <v>200</v>
      </c>
      <c r="D190" s="79" t="s">
        <v>97</v>
      </c>
      <c r="E190" s="80" t="s">
        <v>201</v>
      </c>
      <c r="F190" s="81" t="s">
        <v>202</v>
      </c>
      <c r="G190" s="82" t="s">
        <v>157</v>
      </c>
      <c r="H190" s="83">
        <v>0.24299999999999999</v>
      </c>
      <c r="I190" s="84">
        <v>0</v>
      </c>
      <c r="J190" s="84">
        <f>ROUND(I190*H190,2)</f>
        <v>0</v>
      </c>
      <c r="K190" s="81" t="s">
        <v>203</v>
      </c>
      <c r="L190" s="8"/>
      <c r="M190" s="85" t="s">
        <v>8</v>
      </c>
      <c r="N190" s="86" t="s">
        <v>25</v>
      </c>
      <c r="O190" s="87">
        <v>16.582999999999998</v>
      </c>
      <c r="P190" s="87">
        <f>O190*H190</f>
        <v>4.0296689999999993</v>
      </c>
      <c r="Q190" s="87">
        <v>1.7094000000000002E-2</v>
      </c>
      <c r="R190" s="87">
        <f>Q190*H190</f>
        <v>4.1538420000000005E-3</v>
      </c>
      <c r="S190" s="87">
        <v>0</v>
      </c>
      <c r="T190" s="88">
        <f>S190*H190</f>
        <v>0</v>
      </c>
      <c r="AR190" s="89" t="s">
        <v>102</v>
      </c>
      <c r="AT190" s="89" t="s">
        <v>97</v>
      </c>
      <c r="AU190" s="89" t="s">
        <v>2</v>
      </c>
      <c r="AY190" s="1" t="s">
        <v>94</v>
      </c>
      <c r="BE190" s="90">
        <f>IF(N190="základní",J190,0)</f>
        <v>0</v>
      </c>
      <c r="BF190" s="90">
        <f>IF(N190="snížená",J190,0)</f>
        <v>0</v>
      </c>
      <c r="BG190" s="90">
        <f>IF(N190="zákl. přenesená",J190,0)</f>
        <v>0</v>
      </c>
      <c r="BH190" s="90">
        <f>IF(N190="sníž. přenesená",J190,0)</f>
        <v>0</v>
      </c>
      <c r="BI190" s="90">
        <f>IF(N190="nulová",J190,0)</f>
        <v>0</v>
      </c>
      <c r="BJ190" s="1" t="s">
        <v>92</v>
      </c>
      <c r="BK190" s="90">
        <f>ROUND(I190*H190,2)</f>
        <v>0</v>
      </c>
      <c r="BL190" s="1" t="s">
        <v>102</v>
      </c>
      <c r="BM190" s="89" t="s">
        <v>204</v>
      </c>
    </row>
    <row r="191" spans="2:65" s="92" customFormat="1" x14ac:dyDescent="0.2">
      <c r="B191" s="91"/>
      <c r="D191" s="93" t="s">
        <v>104</v>
      </c>
      <c r="E191" s="94" t="s">
        <v>8</v>
      </c>
      <c r="F191" s="95" t="s">
        <v>205</v>
      </c>
      <c r="H191" s="96">
        <v>0.24299999999999999</v>
      </c>
      <c r="L191" s="91"/>
      <c r="M191" s="97"/>
      <c r="T191" s="98"/>
      <c r="AT191" s="94" t="s">
        <v>104</v>
      </c>
      <c r="AU191" s="94" t="s">
        <v>2</v>
      </c>
      <c r="AV191" s="92" t="s">
        <v>2</v>
      </c>
      <c r="AW191" s="92" t="s">
        <v>106</v>
      </c>
      <c r="AX191" s="92" t="s">
        <v>92</v>
      </c>
      <c r="AY191" s="94" t="s">
        <v>94</v>
      </c>
    </row>
    <row r="192" spans="2:65" s="9" customFormat="1" ht="24.2" customHeight="1" x14ac:dyDescent="0.2">
      <c r="B192" s="78"/>
      <c r="C192" s="106" t="s">
        <v>206</v>
      </c>
      <c r="D192" s="106" t="s">
        <v>162</v>
      </c>
      <c r="E192" s="107" t="s">
        <v>207</v>
      </c>
      <c r="F192" s="108" t="s">
        <v>208</v>
      </c>
      <c r="G192" s="109" t="s">
        <v>157</v>
      </c>
      <c r="H192" s="110">
        <v>0.30399999999999999</v>
      </c>
      <c r="I192" s="111">
        <v>0</v>
      </c>
      <c r="J192" s="111">
        <f>ROUND(I192*H192,2)</f>
        <v>0</v>
      </c>
      <c r="K192" s="108" t="s">
        <v>101</v>
      </c>
      <c r="L192" s="112"/>
      <c r="M192" s="113" t="s">
        <v>8</v>
      </c>
      <c r="N192" s="114" t="s">
        <v>25</v>
      </c>
      <c r="O192" s="87">
        <v>0</v>
      </c>
      <c r="P192" s="87">
        <f>O192*H192</f>
        <v>0</v>
      </c>
      <c r="Q192" s="87">
        <v>1</v>
      </c>
      <c r="R192" s="87">
        <f>Q192*H192</f>
        <v>0.30399999999999999</v>
      </c>
      <c r="S192" s="87">
        <v>0</v>
      </c>
      <c r="T192" s="88">
        <f>S192*H192</f>
        <v>0</v>
      </c>
      <c r="AR192" s="89" t="s">
        <v>138</v>
      </c>
      <c r="AT192" s="89" t="s">
        <v>162</v>
      </c>
      <c r="AU192" s="89" t="s">
        <v>2</v>
      </c>
      <c r="AY192" s="1" t="s">
        <v>94</v>
      </c>
      <c r="BE192" s="90">
        <f>IF(N192="základní",J192,0)</f>
        <v>0</v>
      </c>
      <c r="BF192" s="90">
        <f>IF(N192="snížená",J192,0)</f>
        <v>0</v>
      </c>
      <c r="BG192" s="90">
        <f>IF(N192="zákl. přenesená",J192,0)</f>
        <v>0</v>
      </c>
      <c r="BH192" s="90">
        <f>IF(N192="sníž. přenesená",J192,0)</f>
        <v>0</v>
      </c>
      <c r="BI192" s="90">
        <f>IF(N192="nulová",J192,0)</f>
        <v>0</v>
      </c>
      <c r="BJ192" s="1" t="s">
        <v>92</v>
      </c>
      <c r="BK192" s="90">
        <f>ROUND(I192*H192,2)</f>
        <v>0</v>
      </c>
      <c r="BL192" s="1" t="s">
        <v>102</v>
      </c>
      <c r="BM192" s="89" t="s">
        <v>209</v>
      </c>
    </row>
    <row r="193" spans="2:65" s="92" customFormat="1" x14ac:dyDescent="0.2">
      <c r="B193" s="91"/>
      <c r="D193" s="93" t="s">
        <v>104</v>
      </c>
      <c r="E193" s="94" t="s">
        <v>8</v>
      </c>
      <c r="F193" s="95" t="s">
        <v>210</v>
      </c>
      <c r="H193" s="96">
        <v>0.30399999999999999</v>
      </c>
      <c r="L193" s="91"/>
      <c r="M193" s="97"/>
      <c r="T193" s="98"/>
      <c r="AT193" s="94" t="s">
        <v>104</v>
      </c>
      <c r="AU193" s="94" t="s">
        <v>2</v>
      </c>
      <c r="AV193" s="92" t="s">
        <v>2</v>
      </c>
      <c r="AW193" s="92" t="s">
        <v>106</v>
      </c>
      <c r="AX193" s="92" t="s">
        <v>92</v>
      </c>
      <c r="AY193" s="94" t="s">
        <v>94</v>
      </c>
    </row>
    <row r="194" spans="2:65" s="67" customFormat="1" ht="22.9" customHeight="1" x14ac:dyDescent="0.2">
      <c r="B194" s="66"/>
      <c r="D194" s="68" t="s">
        <v>89</v>
      </c>
      <c r="E194" s="76" t="s">
        <v>129</v>
      </c>
      <c r="F194" s="76" t="s">
        <v>211</v>
      </c>
      <c r="J194" s="77">
        <f>BK194</f>
        <v>0</v>
      </c>
      <c r="L194" s="66"/>
      <c r="M194" s="71"/>
      <c r="P194" s="72">
        <f>SUM(P195:P627)</f>
        <v>1798.1835029999997</v>
      </c>
      <c r="R194" s="72">
        <f>SUM(R195:R627)</f>
        <v>57.098971750599993</v>
      </c>
      <c r="T194" s="73">
        <f>SUM(T195:T627)</f>
        <v>0</v>
      </c>
      <c r="AR194" s="68" t="s">
        <v>92</v>
      </c>
      <c r="AT194" s="74" t="s">
        <v>89</v>
      </c>
      <c r="AU194" s="74" t="s">
        <v>92</v>
      </c>
      <c r="AY194" s="68" t="s">
        <v>94</v>
      </c>
      <c r="BK194" s="75">
        <f>SUM(BK195:BK627)</f>
        <v>0</v>
      </c>
    </row>
    <row r="195" spans="2:65" s="9" customFormat="1" ht="21.75" customHeight="1" x14ac:dyDescent="0.2">
      <c r="B195" s="78"/>
      <c r="C195" s="79" t="s">
        <v>212</v>
      </c>
      <c r="D195" s="79" t="s">
        <v>97</v>
      </c>
      <c r="E195" s="80" t="s">
        <v>213</v>
      </c>
      <c r="F195" s="81" t="s">
        <v>214</v>
      </c>
      <c r="G195" s="82" t="s">
        <v>112</v>
      </c>
      <c r="H195" s="83">
        <v>166.03899999999999</v>
      </c>
      <c r="I195" s="84">
        <v>0</v>
      </c>
      <c r="J195" s="84">
        <f>ROUND(I195*H195,2)</f>
        <v>0</v>
      </c>
      <c r="K195" s="81" t="s">
        <v>101</v>
      </c>
      <c r="L195" s="8"/>
      <c r="M195" s="85" t="s">
        <v>8</v>
      </c>
      <c r="N195" s="86" t="s">
        <v>25</v>
      </c>
      <c r="O195" s="87">
        <v>0.46</v>
      </c>
      <c r="P195" s="87">
        <f>O195*H195</f>
        <v>76.377939999999995</v>
      </c>
      <c r="Q195" s="87">
        <v>4.3800000000000002E-3</v>
      </c>
      <c r="R195" s="87">
        <f>Q195*H195</f>
        <v>0.72725081999999996</v>
      </c>
      <c r="S195" s="87">
        <v>0</v>
      </c>
      <c r="T195" s="88">
        <f>S195*H195</f>
        <v>0</v>
      </c>
      <c r="AR195" s="89" t="s">
        <v>102</v>
      </c>
      <c r="AT195" s="89" t="s">
        <v>97</v>
      </c>
      <c r="AU195" s="89" t="s">
        <v>2</v>
      </c>
      <c r="AY195" s="1" t="s">
        <v>94</v>
      </c>
      <c r="BE195" s="90">
        <f>IF(N195="základní",J195,0)</f>
        <v>0</v>
      </c>
      <c r="BF195" s="90">
        <f>IF(N195="snížená",J195,0)</f>
        <v>0</v>
      </c>
      <c r="BG195" s="90">
        <f>IF(N195="zákl. přenesená",J195,0)</f>
        <v>0</v>
      </c>
      <c r="BH195" s="90">
        <f>IF(N195="sníž. přenesená",J195,0)</f>
        <v>0</v>
      </c>
      <c r="BI195" s="90">
        <f>IF(N195="nulová",J195,0)</f>
        <v>0</v>
      </c>
      <c r="BJ195" s="1" t="s">
        <v>92</v>
      </c>
      <c r="BK195" s="90">
        <f>ROUND(I195*H195,2)</f>
        <v>0</v>
      </c>
      <c r="BL195" s="1" t="s">
        <v>102</v>
      </c>
      <c r="BM195" s="89" t="s">
        <v>215</v>
      </c>
    </row>
    <row r="196" spans="2:65" s="92" customFormat="1" x14ac:dyDescent="0.2">
      <c r="B196" s="91"/>
      <c r="D196" s="93" t="s">
        <v>104</v>
      </c>
      <c r="E196" s="94" t="s">
        <v>8</v>
      </c>
      <c r="F196" s="95" t="s">
        <v>216</v>
      </c>
      <c r="H196" s="96">
        <v>11.025</v>
      </c>
      <c r="L196" s="91"/>
      <c r="M196" s="97"/>
      <c r="T196" s="98"/>
      <c r="AT196" s="94" t="s">
        <v>104</v>
      </c>
      <c r="AU196" s="94" t="s">
        <v>2</v>
      </c>
      <c r="AV196" s="92" t="s">
        <v>2</v>
      </c>
      <c r="AW196" s="92" t="s">
        <v>106</v>
      </c>
      <c r="AX196" s="92" t="s">
        <v>93</v>
      </c>
      <c r="AY196" s="94" t="s">
        <v>94</v>
      </c>
    </row>
    <row r="197" spans="2:65" s="92" customFormat="1" x14ac:dyDescent="0.2">
      <c r="B197" s="91"/>
      <c r="D197" s="93" t="s">
        <v>104</v>
      </c>
      <c r="E197" s="94" t="s">
        <v>8</v>
      </c>
      <c r="F197" s="95" t="s">
        <v>217</v>
      </c>
      <c r="H197" s="96">
        <v>74.305999999999997</v>
      </c>
      <c r="L197" s="91"/>
      <c r="M197" s="97"/>
      <c r="T197" s="98"/>
      <c r="AT197" s="94" t="s">
        <v>104</v>
      </c>
      <c r="AU197" s="94" t="s">
        <v>2</v>
      </c>
      <c r="AV197" s="92" t="s">
        <v>2</v>
      </c>
      <c r="AW197" s="92" t="s">
        <v>106</v>
      </c>
      <c r="AX197" s="92" t="s">
        <v>93</v>
      </c>
      <c r="AY197" s="94" t="s">
        <v>94</v>
      </c>
    </row>
    <row r="198" spans="2:65" s="92" customFormat="1" x14ac:dyDescent="0.2">
      <c r="B198" s="91"/>
      <c r="D198" s="93" t="s">
        <v>104</v>
      </c>
      <c r="E198" s="94" t="s">
        <v>8</v>
      </c>
      <c r="F198" s="95" t="s">
        <v>218</v>
      </c>
      <c r="H198" s="96">
        <v>3.42</v>
      </c>
      <c r="L198" s="91"/>
      <c r="M198" s="97"/>
      <c r="T198" s="98"/>
      <c r="AT198" s="94" t="s">
        <v>104</v>
      </c>
      <c r="AU198" s="94" t="s">
        <v>2</v>
      </c>
      <c r="AV198" s="92" t="s">
        <v>2</v>
      </c>
      <c r="AW198" s="92" t="s">
        <v>106</v>
      </c>
      <c r="AX198" s="92" t="s">
        <v>93</v>
      </c>
      <c r="AY198" s="94" t="s">
        <v>94</v>
      </c>
    </row>
    <row r="199" spans="2:65" s="92" customFormat="1" x14ac:dyDescent="0.2">
      <c r="B199" s="91"/>
      <c r="D199" s="93" t="s">
        <v>104</v>
      </c>
      <c r="E199" s="94" t="s">
        <v>8</v>
      </c>
      <c r="F199" s="95" t="s">
        <v>219</v>
      </c>
      <c r="H199" s="96">
        <v>1.83</v>
      </c>
      <c r="L199" s="91"/>
      <c r="M199" s="97"/>
      <c r="T199" s="98"/>
      <c r="AT199" s="94" t="s">
        <v>104</v>
      </c>
      <c r="AU199" s="94" t="s">
        <v>2</v>
      </c>
      <c r="AV199" s="92" t="s">
        <v>2</v>
      </c>
      <c r="AW199" s="92" t="s">
        <v>106</v>
      </c>
      <c r="AX199" s="92" t="s">
        <v>93</v>
      </c>
      <c r="AY199" s="94" t="s">
        <v>94</v>
      </c>
    </row>
    <row r="200" spans="2:65" s="92" customFormat="1" x14ac:dyDescent="0.2">
      <c r="B200" s="91"/>
      <c r="D200" s="93" t="s">
        <v>104</v>
      </c>
      <c r="E200" s="94" t="s">
        <v>8</v>
      </c>
      <c r="F200" s="95" t="s">
        <v>220</v>
      </c>
      <c r="H200" s="96">
        <v>2.2469999999999999</v>
      </c>
      <c r="L200" s="91"/>
      <c r="M200" s="97"/>
      <c r="T200" s="98"/>
      <c r="AT200" s="94" t="s">
        <v>104</v>
      </c>
      <c r="AU200" s="94" t="s">
        <v>2</v>
      </c>
      <c r="AV200" s="92" t="s">
        <v>2</v>
      </c>
      <c r="AW200" s="92" t="s">
        <v>106</v>
      </c>
      <c r="AX200" s="92" t="s">
        <v>93</v>
      </c>
      <c r="AY200" s="94" t="s">
        <v>94</v>
      </c>
    </row>
    <row r="201" spans="2:65" s="92" customFormat="1" x14ac:dyDescent="0.2">
      <c r="B201" s="91"/>
      <c r="D201" s="93" t="s">
        <v>104</v>
      </c>
      <c r="E201" s="94" t="s">
        <v>8</v>
      </c>
      <c r="F201" s="95" t="s">
        <v>221</v>
      </c>
      <c r="H201" s="96">
        <v>8.1150000000000002</v>
      </c>
      <c r="L201" s="91"/>
      <c r="M201" s="97"/>
      <c r="T201" s="98"/>
      <c r="AT201" s="94" t="s">
        <v>104</v>
      </c>
      <c r="AU201" s="94" t="s">
        <v>2</v>
      </c>
      <c r="AV201" s="92" t="s">
        <v>2</v>
      </c>
      <c r="AW201" s="92" t="s">
        <v>106</v>
      </c>
      <c r="AX201" s="92" t="s">
        <v>93</v>
      </c>
      <c r="AY201" s="94" t="s">
        <v>94</v>
      </c>
    </row>
    <row r="202" spans="2:65" s="92" customFormat="1" x14ac:dyDescent="0.2">
      <c r="B202" s="91"/>
      <c r="D202" s="93" t="s">
        <v>104</v>
      </c>
      <c r="E202" s="94" t="s">
        <v>8</v>
      </c>
      <c r="F202" s="95" t="s">
        <v>222</v>
      </c>
      <c r="H202" s="96">
        <v>11.163</v>
      </c>
      <c r="L202" s="91"/>
      <c r="M202" s="97"/>
      <c r="T202" s="98"/>
      <c r="AT202" s="94" t="s">
        <v>104</v>
      </c>
      <c r="AU202" s="94" t="s">
        <v>2</v>
      </c>
      <c r="AV202" s="92" t="s">
        <v>2</v>
      </c>
      <c r="AW202" s="92" t="s">
        <v>106</v>
      </c>
      <c r="AX202" s="92" t="s">
        <v>93</v>
      </c>
      <c r="AY202" s="94" t="s">
        <v>94</v>
      </c>
    </row>
    <row r="203" spans="2:65" s="92" customFormat="1" x14ac:dyDescent="0.2">
      <c r="B203" s="91"/>
      <c r="D203" s="93" t="s">
        <v>104</v>
      </c>
      <c r="E203" s="94" t="s">
        <v>8</v>
      </c>
      <c r="F203" s="95" t="s">
        <v>223</v>
      </c>
      <c r="H203" s="96">
        <v>53.933</v>
      </c>
      <c r="L203" s="91"/>
      <c r="M203" s="97"/>
      <c r="T203" s="98"/>
      <c r="AT203" s="94" t="s">
        <v>104</v>
      </c>
      <c r="AU203" s="94" t="s">
        <v>2</v>
      </c>
      <c r="AV203" s="92" t="s">
        <v>2</v>
      </c>
      <c r="AW203" s="92" t="s">
        <v>106</v>
      </c>
      <c r="AX203" s="92" t="s">
        <v>93</v>
      </c>
      <c r="AY203" s="94" t="s">
        <v>94</v>
      </c>
    </row>
    <row r="204" spans="2:65" s="100" customFormat="1" x14ac:dyDescent="0.2">
      <c r="B204" s="99"/>
      <c r="D204" s="93" t="s">
        <v>104</v>
      </c>
      <c r="E204" s="101" t="s">
        <v>8</v>
      </c>
      <c r="F204" s="102" t="s">
        <v>109</v>
      </c>
      <c r="H204" s="103">
        <v>166.03899999999999</v>
      </c>
      <c r="L204" s="99"/>
      <c r="M204" s="104"/>
      <c r="T204" s="105"/>
      <c r="AT204" s="101" t="s">
        <v>104</v>
      </c>
      <c r="AU204" s="101" t="s">
        <v>2</v>
      </c>
      <c r="AV204" s="100" t="s">
        <v>102</v>
      </c>
      <c r="AW204" s="100" t="s">
        <v>106</v>
      </c>
      <c r="AX204" s="100" t="s">
        <v>92</v>
      </c>
      <c r="AY204" s="101" t="s">
        <v>94</v>
      </c>
    </row>
    <row r="205" spans="2:65" s="9" customFormat="1" ht="21.75" customHeight="1" x14ac:dyDescent="0.2">
      <c r="B205" s="78"/>
      <c r="C205" s="79" t="s">
        <v>224</v>
      </c>
      <c r="D205" s="79" t="s">
        <v>97</v>
      </c>
      <c r="E205" s="80" t="s">
        <v>225</v>
      </c>
      <c r="F205" s="81" t="s">
        <v>226</v>
      </c>
      <c r="G205" s="82" t="s">
        <v>112</v>
      </c>
      <c r="H205" s="83">
        <v>15.612</v>
      </c>
      <c r="I205" s="84">
        <v>0</v>
      </c>
      <c r="J205" s="84">
        <f>ROUND(I205*H205,2)</f>
        <v>0</v>
      </c>
      <c r="K205" s="81" t="s">
        <v>101</v>
      </c>
      <c r="L205" s="8"/>
      <c r="M205" s="85" t="s">
        <v>8</v>
      </c>
      <c r="N205" s="86" t="s">
        <v>25</v>
      </c>
      <c r="O205" s="87">
        <v>0.35799999999999998</v>
      </c>
      <c r="P205" s="87">
        <f>O205*H205</f>
        <v>5.5890959999999996</v>
      </c>
      <c r="Q205" s="87">
        <v>4.0000000000000001E-3</v>
      </c>
      <c r="R205" s="87">
        <f>Q205*H205</f>
        <v>6.2448000000000004E-2</v>
      </c>
      <c r="S205" s="87">
        <v>0</v>
      </c>
      <c r="T205" s="88">
        <f>S205*H205</f>
        <v>0</v>
      </c>
      <c r="AR205" s="89" t="s">
        <v>102</v>
      </c>
      <c r="AT205" s="89" t="s">
        <v>97</v>
      </c>
      <c r="AU205" s="89" t="s">
        <v>2</v>
      </c>
      <c r="AY205" s="1" t="s">
        <v>94</v>
      </c>
      <c r="BE205" s="90">
        <f>IF(N205="základní",J205,0)</f>
        <v>0</v>
      </c>
      <c r="BF205" s="90">
        <f>IF(N205="snížená",J205,0)</f>
        <v>0</v>
      </c>
      <c r="BG205" s="90">
        <f>IF(N205="zákl. přenesená",J205,0)</f>
        <v>0</v>
      </c>
      <c r="BH205" s="90">
        <f>IF(N205="sníž. přenesená",J205,0)</f>
        <v>0</v>
      </c>
      <c r="BI205" s="90">
        <f>IF(N205="nulová",J205,0)</f>
        <v>0</v>
      </c>
      <c r="BJ205" s="1" t="s">
        <v>92</v>
      </c>
      <c r="BK205" s="90">
        <f>ROUND(I205*H205,2)</f>
        <v>0</v>
      </c>
      <c r="BL205" s="1" t="s">
        <v>102</v>
      </c>
      <c r="BM205" s="89" t="s">
        <v>227</v>
      </c>
    </row>
    <row r="206" spans="2:65" s="92" customFormat="1" x14ac:dyDescent="0.2">
      <c r="B206" s="91"/>
      <c r="D206" s="93" t="s">
        <v>104</v>
      </c>
      <c r="E206" s="94" t="s">
        <v>8</v>
      </c>
      <c r="F206" s="95" t="s">
        <v>218</v>
      </c>
      <c r="H206" s="96">
        <v>3.42</v>
      </c>
      <c r="L206" s="91"/>
      <c r="M206" s="97"/>
      <c r="T206" s="98"/>
      <c r="AT206" s="94" t="s">
        <v>104</v>
      </c>
      <c r="AU206" s="94" t="s">
        <v>2</v>
      </c>
      <c r="AV206" s="92" t="s">
        <v>2</v>
      </c>
      <c r="AW206" s="92" t="s">
        <v>106</v>
      </c>
      <c r="AX206" s="92" t="s">
        <v>93</v>
      </c>
      <c r="AY206" s="94" t="s">
        <v>94</v>
      </c>
    </row>
    <row r="207" spans="2:65" s="92" customFormat="1" x14ac:dyDescent="0.2">
      <c r="B207" s="91"/>
      <c r="D207" s="93" t="s">
        <v>104</v>
      </c>
      <c r="E207" s="94" t="s">
        <v>8</v>
      </c>
      <c r="F207" s="95" t="s">
        <v>219</v>
      </c>
      <c r="H207" s="96">
        <v>1.83</v>
      </c>
      <c r="L207" s="91"/>
      <c r="M207" s="97"/>
      <c r="T207" s="98"/>
      <c r="AT207" s="94" t="s">
        <v>104</v>
      </c>
      <c r="AU207" s="94" t="s">
        <v>2</v>
      </c>
      <c r="AV207" s="92" t="s">
        <v>2</v>
      </c>
      <c r="AW207" s="92" t="s">
        <v>106</v>
      </c>
      <c r="AX207" s="92" t="s">
        <v>93</v>
      </c>
      <c r="AY207" s="94" t="s">
        <v>94</v>
      </c>
    </row>
    <row r="208" spans="2:65" s="92" customFormat="1" x14ac:dyDescent="0.2">
      <c r="B208" s="91"/>
      <c r="D208" s="93" t="s">
        <v>104</v>
      </c>
      <c r="E208" s="94" t="s">
        <v>8</v>
      </c>
      <c r="F208" s="95" t="s">
        <v>220</v>
      </c>
      <c r="H208" s="96">
        <v>2.2469999999999999</v>
      </c>
      <c r="L208" s="91"/>
      <c r="M208" s="97"/>
      <c r="T208" s="98"/>
      <c r="AT208" s="94" t="s">
        <v>104</v>
      </c>
      <c r="AU208" s="94" t="s">
        <v>2</v>
      </c>
      <c r="AV208" s="92" t="s">
        <v>2</v>
      </c>
      <c r="AW208" s="92" t="s">
        <v>106</v>
      </c>
      <c r="AX208" s="92" t="s">
        <v>93</v>
      </c>
      <c r="AY208" s="94" t="s">
        <v>94</v>
      </c>
    </row>
    <row r="209" spans="2:65" s="92" customFormat="1" x14ac:dyDescent="0.2">
      <c r="B209" s="91"/>
      <c r="D209" s="93" t="s">
        <v>104</v>
      </c>
      <c r="E209" s="94" t="s">
        <v>8</v>
      </c>
      <c r="F209" s="95" t="s">
        <v>221</v>
      </c>
      <c r="H209" s="96">
        <v>8.1150000000000002</v>
      </c>
      <c r="L209" s="91"/>
      <c r="M209" s="97"/>
      <c r="T209" s="98"/>
      <c r="AT209" s="94" t="s">
        <v>104</v>
      </c>
      <c r="AU209" s="94" t="s">
        <v>2</v>
      </c>
      <c r="AV209" s="92" t="s">
        <v>2</v>
      </c>
      <c r="AW209" s="92" t="s">
        <v>106</v>
      </c>
      <c r="AX209" s="92" t="s">
        <v>93</v>
      </c>
      <c r="AY209" s="94" t="s">
        <v>94</v>
      </c>
    </row>
    <row r="210" spans="2:65" s="100" customFormat="1" x14ac:dyDescent="0.2">
      <c r="B210" s="99"/>
      <c r="D210" s="93" t="s">
        <v>104</v>
      </c>
      <c r="E210" s="101" t="s">
        <v>8</v>
      </c>
      <c r="F210" s="102" t="s">
        <v>109</v>
      </c>
      <c r="H210" s="103">
        <v>15.612</v>
      </c>
      <c r="L210" s="99"/>
      <c r="M210" s="104"/>
      <c r="T210" s="105"/>
      <c r="AT210" s="101" t="s">
        <v>104</v>
      </c>
      <c r="AU210" s="101" t="s">
        <v>2</v>
      </c>
      <c r="AV210" s="100" t="s">
        <v>102</v>
      </c>
      <c r="AW210" s="100" t="s">
        <v>106</v>
      </c>
      <c r="AX210" s="100" t="s">
        <v>92</v>
      </c>
      <c r="AY210" s="101" t="s">
        <v>94</v>
      </c>
    </row>
    <row r="211" spans="2:65" s="9" customFormat="1" ht="24.2" customHeight="1" x14ac:dyDescent="0.2">
      <c r="B211" s="78"/>
      <c r="C211" s="79" t="s">
        <v>228</v>
      </c>
      <c r="D211" s="79" t="s">
        <v>97</v>
      </c>
      <c r="E211" s="80" t="s">
        <v>229</v>
      </c>
      <c r="F211" s="81" t="s">
        <v>230</v>
      </c>
      <c r="G211" s="82" t="s">
        <v>112</v>
      </c>
      <c r="H211" s="83">
        <v>171.04900000000001</v>
      </c>
      <c r="I211" s="84">
        <v>0</v>
      </c>
      <c r="J211" s="84">
        <f>ROUND(I211*H211,2)</f>
        <v>0</v>
      </c>
      <c r="K211" s="81" t="s">
        <v>101</v>
      </c>
      <c r="L211" s="8"/>
      <c r="M211" s="85" t="s">
        <v>8</v>
      </c>
      <c r="N211" s="86" t="s">
        <v>25</v>
      </c>
      <c r="O211" s="87">
        <v>0.50700000000000001</v>
      </c>
      <c r="P211" s="87">
        <f>O211*H211</f>
        <v>86.721843000000007</v>
      </c>
      <c r="Q211" s="87">
        <v>2.9700000000000001E-2</v>
      </c>
      <c r="R211" s="87">
        <f>Q211*H211</f>
        <v>5.0801553000000004</v>
      </c>
      <c r="S211" s="87">
        <v>0</v>
      </c>
      <c r="T211" s="88">
        <f>S211*H211</f>
        <v>0</v>
      </c>
      <c r="AR211" s="89" t="s">
        <v>102</v>
      </c>
      <c r="AT211" s="89" t="s">
        <v>97</v>
      </c>
      <c r="AU211" s="89" t="s">
        <v>2</v>
      </c>
      <c r="AY211" s="1" t="s">
        <v>94</v>
      </c>
      <c r="BE211" s="90">
        <f>IF(N211="základní",J211,0)</f>
        <v>0</v>
      </c>
      <c r="BF211" s="90">
        <f>IF(N211="snížená",J211,0)</f>
        <v>0</v>
      </c>
      <c r="BG211" s="90">
        <f>IF(N211="zákl. přenesená",J211,0)</f>
        <v>0</v>
      </c>
      <c r="BH211" s="90">
        <f>IF(N211="sníž. přenesená",J211,0)</f>
        <v>0</v>
      </c>
      <c r="BI211" s="90">
        <f>IF(N211="nulová",J211,0)</f>
        <v>0</v>
      </c>
      <c r="BJ211" s="1" t="s">
        <v>92</v>
      </c>
      <c r="BK211" s="90">
        <f>ROUND(I211*H211,2)</f>
        <v>0</v>
      </c>
      <c r="BL211" s="1" t="s">
        <v>102</v>
      </c>
      <c r="BM211" s="89" t="s">
        <v>231</v>
      </c>
    </row>
    <row r="212" spans="2:65" s="92" customFormat="1" x14ac:dyDescent="0.2">
      <c r="B212" s="91"/>
      <c r="D212" s="93" t="s">
        <v>104</v>
      </c>
      <c r="E212" s="94" t="s">
        <v>8</v>
      </c>
      <c r="F212" s="95" t="s">
        <v>216</v>
      </c>
      <c r="H212" s="96">
        <v>11.025</v>
      </c>
      <c r="L212" s="91"/>
      <c r="M212" s="97"/>
      <c r="T212" s="98"/>
      <c r="AT212" s="94" t="s">
        <v>104</v>
      </c>
      <c r="AU212" s="94" t="s">
        <v>2</v>
      </c>
      <c r="AV212" s="92" t="s">
        <v>2</v>
      </c>
      <c r="AW212" s="92" t="s">
        <v>106</v>
      </c>
      <c r="AX212" s="92" t="s">
        <v>93</v>
      </c>
      <c r="AY212" s="94" t="s">
        <v>94</v>
      </c>
    </row>
    <row r="213" spans="2:65" s="92" customFormat="1" x14ac:dyDescent="0.2">
      <c r="B213" s="91"/>
      <c r="D213" s="93" t="s">
        <v>104</v>
      </c>
      <c r="E213" s="94" t="s">
        <v>8</v>
      </c>
      <c r="F213" s="95" t="s">
        <v>232</v>
      </c>
      <c r="H213" s="96">
        <v>5.01</v>
      </c>
      <c r="L213" s="91"/>
      <c r="M213" s="97"/>
      <c r="T213" s="98"/>
      <c r="AT213" s="94" t="s">
        <v>104</v>
      </c>
      <c r="AU213" s="94" t="s">
        <v>2</v>
      </c>
      <c r="AV213" s="92" t="s">
        <v>2</v>
      </c>
      <c r="AW213" s="92" t="s">
        <v>106</v>
      </c>
      <c r="AX213" s="92" t="s">
        <v>93</v>
      </c>
      <c r="AY213" s="94" t="s">
        <v>94</v>
      </c>
    </row>
    <row r="214" spans="2:65" s="92" customFormat="1" x14ac:dyDescent="0.2">
      <c r="B214" s="91"/>
      <c r="D214" s="93" t="s">
        <v>104</v>
      </c>
      <c r="E214" s="94" t="s">
        <v>8</v>
      </c>
      <c r="F214" s="95" t="s">
        <v>217</v>
      </c>
      <c r="H214" s="96">
        <v>74.305999999999997</v>
      </c>
      <c r="L214" s="91"/>
      <c r="M214" s="97"/>
      <c r="T214" s="98"/>
      <c r="AT214" s="94" t="s">
        <v>104</v>
      </c>
      <c r="AU214" s="94" t="s">
        <v>2</v>
      </c>
      <c r="AV214" s="92" t="s">
        <v>2</v>
      </c>
      <c r="AW214" s="92" t="s">
        <v>106</v>
      </c>
      <c r="AX214" s="92" t="s">
        <v>93</v>
      </c>
      <c r="AY214" s="94" t="s">
        <v>94</v>
      </c>
    </row>
    <row r="215" spans="2:65" s="92" customFormat="1" x14ac:dyDescent="0.2">
      <c r="B215" s="91"/>
      <c r="D215" s="93" t="s">
        <v>104</v>
      </c>
      <c r="E215" s="94" t="s">
        <v>8</v>
      </c>
      <c r="F215" s="95" t="s">
        <v>218</v>
      </c>
      <c r="H215" s="96">
        <v>3.42</v>
      </c>
      <c r="L215" s="91"/>
      <c r="M215" s="97"/>
      <c r="T215" s="98"/>
      <c r="AT215" s="94" t="s">
        <v>104</v>
      </c>
      <c r="AU215" s="94" t="s">
        <v>2</v>
      </c>
      <c r="AV215" s="92" t="s">
        <v>2</v>
      </c>
      <c r="AW215" s="92" t="s">
        <v>106</v>
      </c>
      <c r="AX215" s="92" t="s">
        <v>93</v>
      </c>
      <c r="AY215" s="94" t="s">
        <v>94</v>
      </c>
    </row>
    <row r="216" spans="2:65" s="92" customFormat="1" x14ac:dyDescent="0.2">
      <c r="B216" s="91"/>
      <c r="D216" s="93" t="s">
        <v>104</v>
      </c>
      <c r="E216" s="94" t="s">
        <v>8</v>
      </c>
      <c r="F216" s="95" t="s">
        <v>219</v>
      </c>
      <c r="H216" s="96">
        <v>1.83</v>
      </c>
      <c r="L216" s="91"/>
      <c r="M216" s="97"/>
      <c r="T216" s="98"/>
      <c r="AT216" s="94" t="s">
        <v>104</v>
      </c>
      <c r="AU216" s="94" t="s">
        <v>2</v>
      </c>
      <c r="AV216" s="92" t="s">
        <v>2</v>
      </c>
      <c r="AW216" s="92" t="s">
        <v>106</v>
      </c>
      <c r="AX216" s="92" t="s">
        <v>93</v>
      </c>
      <c r="AY216" s="94" t="s">
        <v>94</v>
      </c>
    </row>
    <row r="217" spans="2:65" s="92" customFormat="1" x14ac:dyDescent="0.2">
      <c r="B217" s="91"/>
      <c r="D217" s="93" t="s">
        <v>104</v>
      </c>
      <c r="E217" s="94" t="s">
        <v>8</v>
      </c>
      <c r="F217" s="95" t="s">
        <v>220</v>
      </c>
      <c r="H217" s="96">
        <v>2.2469999999999999</v>
      </c>
      <c r="L217" s="91"/>
      <c r="M217" s="97"/>
      <c r="T217" s="98"/>
      <c r="AT217" s="94" t="s">
        <v>104</v>
      </c>
      <c r="AU217" s="94" t="s">
        <v>2</v>
      </c>
      <c r="AV217" s="92" t="s">
        <v>2</v>
      </c>
      <c r="AW217" s="92" t="s">
        <v>106</v>
      </c>
      <c r="AX217" s="92" t="s">
        <v>93</v>
      </c>
      <c r="AY217" s="94" t="s">
        <v>94</v>
      </c>
    </row>
    <row r="218" spans="2:65" s="92" customFormat="1" x14ac:dyDescent="0.2">
      <c r="B218" s="91"/>
      <c r="D218" s="93" t="s">
        <v>104</v>
      </c>
      <c r="E218" s="94" t="s">
        <v>8</v>
      </c>
      <c r="F218" s="95" t="s">
        <v>221</v>
      </c>
      <c r="H218" s="96">
        <v>8.1150000000000002</v>
      </c>
      <c r="L218" s="91"/>
      <c r="M218" s="97"/>
      <c r="T218" s="98"/>
      <c r="AT218" s="94" t="s">
        <v>104</v>
      </c>
      <c r="AU218" s="94" t="s">
        <v>2</v>
      </c>
      <c r="AV218" s="92" t="s">
        <v>2</v>
      </c>
      <c r="AW218" s="92" t="s">
        <v>106</v>
      </c>
      <c r="AX218" s="92" t="s">
        <v>93</v>
      </c>
      <c r="AY218" s="94" t="s">
        <v>94</v>
      </c>
    </row>
    <row r="219" spans="2:65" s="92" customFormat="1" x14ac:dyDescent="0.2">
      <c r="B219" s="91"/>
      <c r="D219" s="93" t="s">
        <v>104</v>
      </c>
      <c r="E219" s="94" t="s">
        <v>8</v>
      </c>
      <c r="F219" s="95" t="s">
        <v>222</v>
      </c>
      <c r="H219" s="96">
        <v>11.163</v>
      </c>
      <c r="L219" s="91"/>
      <c r="M219" s="97"/>
      <c r="T219" s="98"/>
      <c r="AT219" s="94" t="s">
        <v>104</v>
      </c>
      <c r="AU219" s="94" t="s">
        <v>2</v>
      </c>
      <c r="AV219" s="92" t="s">
        <v>2</v>
      </c>
      <c r="AW219" s="92" t="s">
        <v>106</v>
      </c>
      <c r="AX219" s="92" t="s">
        <v>93</v>
      </c>
      <c r="AY219" s="94" t="s">
        <v>94</v>
      </c>
    </row>
    <row r="220" spans="2:65" s="92" customFormat="1" x14ac:dyDescent="0.2">
      <c r="B220" s="91"/>
      <c r="D220" s="93" t="s">
        <v>104</v>
      </c>
      <c r="E220" s="94" t="s">
        <v>8</v>
      </c>
      <c r="F220" s="95" t="s">
        <v>223</v>
      </c>
      <c r="H220" s="96">
        <v>53.933</v>
      </c>
      <c r="L220" s="91"/>
      <c r="M220" s="97"/>
      <c r="T220" s="98"/>
      <c r="AT220" s="94" t="s">
        <v>104</v>
      </c>
      <c r="AU220" s="94" t="s">
        <v>2</v>
      </c>
      <c r="AV220" s="92" t="s">
        <v>2</v>
      </c>
      <c r="AW220" s="92" t="s">
        <v>106</v>
      </c>
      <c r="AX220" s="92" t="s">
        <v>93</v>
      </c>
      <c r="AY220" s="94" t="s">
        <v>94</v>
      </c>
    </row>
    <row r="221" spans="2:65" s="100" customFormat="1" x14ac:dyDescent="0.2">
      <c r="B221" s="99"/>
      <c r="D221" s="93" t="s">
        <v>104</v>
      </c>
      <c r="E221" s="101" t="s">
        <v>8</v>
      </c>
      <c r="F221" s="102" t="s">
        <v>109</v>
      </c>
      <c r="H221" s="103">
        <v>171.04900000000001</v>
      </c>
      <c r="L221" s="99"/>
      <c r="M221" s="104"/>
      <c r="T221" s="105"/>
      <c r="AT221" s="101" t="s">
        <v>104</v>
      </c>
      <c r="AU221" s="101" t="s">
        <v>2</v>
      </c>
      <c r="AV221" s="100" t="s">
        <v>102</v>
      </c>
      <c r="AW221" s="100" t="s">
        <v>106</v>
      </c>
      <c r="AX221" s="100" t="s">
        <v>92</v>
      </c>
      <c r="AY221" s="101" t="s">
        <v>94</v>
      </c>
    </row>
    <row r="222" spans="2:65" s="9" customFormat="1" ht="24.2" customHeight="1" x14ac:dyDescent="0.2">
      <c r="B222" s="78"/>
      <c r="C222" s="79" t="s">
        <v>233</v>
      </c>
      <c r="D222" s="79" t="s">
        <v>97</v>
      </c>
      <c r="E222" s="80" t="s">
        <v>234</v>
      </c>
      <c r="F222" s="81" t="s">
        <v>235</v>
      </c>
      <c r="G222" s="82" t="s">
        <v>112</v>
      </c>
      <c r="H222" s="83">
        <v>382.125</v>
      </c>
      <c r="I222" s="84">
        <v>0</v>
      </c>
      <c r="J222" s="84">
        <f>ROUND(I222*H222,2)</f>
        <v>0</v>
      </c>
      <c r="K222" s="81" t="s">
        <v>236</v>
      </c>
      <c r="L222" s="8"/>
      <c r="M222" s="85" t="s">
        <v>8</v>
      </c>
      <c r="N222" s="86" t="s">
        <v>25</v>
      </c>
      <c r="O222" s="87">
        <v>0.36</v>
      </c>
      <c r="P222" s="87">
        <f>O222*H222</f>
        <v>137.565</v>
      </c>
      <c r="Q222" s="87">
        <v>4.3839999999999999E-3</v>
      </c>
      <c r="R222" s="87">
        <f>Q222*H222</f>
        <v>1.6752359999999999</v>
      </c>
      <c r="S222" s="87">
        <v>0</v>
      </c>
      <c r="T222" s="88">
        <f>S222*H222</f>
        <v>0</v>
      </c>
      <c r="AR222" s="89" t="s">
        <v>102</v>
      </c>
      <c r="AT222" s="89" t="s">
        <v>97</v>
      </c>
      <c r="AU222" s="89" t="s">
        <v>2</v>
      </c>
      <c r="AY222" s="1" t="s">
        <v>94</v>
      </c>
      <c r="BE222" s="90">
        <f>IF(N222="základní",J222,0)</f>
        <v>0</v>
      </c>
      <c r="BF222" s="90">
        <f>IF(N222="snížená",J222,0)</f>
        <v>0</v>
      </c>
      <c r="BG222" s="90">
        <f>IF(N222="zákl. přenesená",J222,0)</f>
        <v>0</v>
      </c>
      <c r="BH222" s="90">
        <f>IF(N222="sníž. přenesená",J222,0)</f>
        <v>0</v>
      </c>
      <c r="BI222" s="90">
        <f>IF(N222="nulová",J222,0)</f>
        <v>0</v>
      </c>
      <c r="BJ222" s="1" t="s">
        <v>92</v>
      </c>
      <c r="BK222" s="90">
        <f>ROUND(I222*H222,2)</f>
        <v>0</v>
      </c>
      <c r="BL222" s="1" t="s">
        <v>102</v>
      </c>
      <c r="BM222" s="89" t="s">
        <v>237</v>
      </c>
    </row>
    <row r="223" spans="2:65" s="92" customFormat="1" x14ac:dyDescent="0.2">
      <c r="B223" s="91"/>
      <c r="D223" s="93" t="s">
        <v>104</v>
      </c>
      <c r="E223" s="94" t="s">
        <v>8</v>
      </c>
      <c r="F223" s="95" t="s">
        <v>238</v>
      </c>
      <c r="H223" s="96">
        <v>36.07</v>
      </c>
      <c r="L223" s="91"/>
      <c r="M223" s="97"/>
      <c r="T223" s="98"/>
      <c r="AT223" s="94" t="s">
        <v>104</v>
      </c>
      <c r="AU223" s="94" t="s">
        <v>2</v>
      </c>
      <c r="AV223" s="92" t="s">
        <v>2</v>
      </c>
      <c r="AW223" s="92" t="s">
        <v>106</v>
      </c>
      <c r="AX223" s="92" t="s">
        <v>93</v>
      </c>
      <c r="AY223" s="94" t="s">
        <v>94</v>
      </c>
    </row>
    <row r="224" spans="2:65" s="92" customFormat="1" x14ac:dyDescent="0.2">
      <c r="B224" s="91"/>
      <c r="D224" s="93" t="s">
        <v>104</v>
      </c>
      <c r="E224" s="94" t="s">
        <v>8</v>
      </c>
      <c r="F224" s="95" t="s">
        <v>239</v>
      </c>
      <c r="H224" s="96">
        <v>36</v>
      </c>
      <c r="L224" s="91"/>
      <c r="M224" s="97"/>
      <c r="T224" s="98"/>
      <c r="AT224" s="94" t="s">
        <v>104</v>
      </c>
      <c r="AU224" s="94" t="s">
        <v>2</v>
      </c>
      <c r="AV224" s="92" t="s">
        <v>2</v>
      </c>
      <c r="AW224" s="92" t="s">
        <v>106</v>
      </c>
      <c r="AX224" s="92" t="s">
        <v>93</v>
      </c>
      <c r="AY224" s="94" t="s">
        <v>94</v>
      </c>
    </row>
    <row r="225" spans="2:65" s="92" customFormat="1" ht="33.75" x14ac:dyDescent="0.2">
      <c r="B225" s="91"/>
      <c r="D225" s="93" t="s">
        <v>104</v>
      </c>
      <c r="E225" s="94" t="s">
        <v>8</v>
      </c>
      <c r="F225" s="95" t="s">
        <v>240</v>
      </c>
      <c r="H225" s="96">
        <v>73.745000000000005</v>
      </c>
      <c r="L225" s="91"/>
      <c r="M225" s="97"/>
      <c r="T225" s="98"/>
      <c r="AT225" s="94" t="s">
        <v>104</v>
      </c>
      <c r="AU225" s="94" t="s">
        <v>2</v>
      </c>
      <c r="AV225" s="92" t="s">
        <v>2</v>
      </c>
      <c r="AW225" s="92" t="s">
        <v>106</v>
      </c>
      <c r="AX225" s="92" t="s">
        <v>93</v>
      </c>
      <c r="AY225" s="94" t="s">
        <v>94</v>
      </c>
    </row>
    <row r="226" spans="2:65" s="92" customFormat="1" x14ac:dyDescent="0.2">
      <c r="B226" s="91"/>
      <c r="D226" s="93" t="s">
        <v>104</v>
      </c>
      <c r="E226" s="94" t="s">
        <v>8</v>
      </c>
      <c r="F226" s="95" t="s">
        <v>241</v>
      </c>
      <c r="H226" s="96">
        <v>28.58</v>
      </c>
      <c r="L226" s="91"/>
      <c r="M226" s="97"/>
      <c r="T226" s="98"/>
      <c r="AT226" s="94" t="s">
        <v>104</v>
      </c>
      <c r="AU226" s="94" t="s">
        <v>2</v>
      </c>
      <c r="AV226" s="92" t="s">
        <v>2</v>
      </c>
      <c r="AW226" s="92" t="s">
        <v>106</v>
      </c>
      <c r="AX226" s="92" t="s">
        <v>93</v>
      </c>
      <c r="AY226" s="94" t="s">
        <v>94</v>
      </c>
    </row>
    <row r="227" spans="2:65" s="92" customFormat="1" x14ac:dyDescent="0.2">
      <c r="B227" s="91"/>
      <c r="D227" s="93" t="s">
        <v>104</v>
      </c>
      <c r="E227" s="94" t="s">
        <v>8</v>
      </c>
      <c r="F227" s="95" t="s">
        <v>242</v>
      </c>
      <c r="H227" s="96">
        <v>22.7</v>
      </c>
      <c r="L227" s="91"/>
      <c r="M227" s="97"/>
      <c r="T227" s="98"/>
      <c r="AT227" s="94" t="s">
        <v>104</v>
      </c>
      <c r="AU227" s="94" t="s">
        <v>2</v>
      </c>
      <c r="AV227" s="92" t="s">
        <v>2</v>
      </c>
      <c r="AW227" s="92" t="s">
        <v>106</v>
      </c>
      <c r="AX227" s="92" t="s">
        <v>93</v>
      </c>
      <c r="AY227" s="94" t="s">
        <v>94</v>
      </c>
    </row>
    <row r="228" spans="2:65" s="92" customFormat="1" x14ac:dyDescent="0.2">
      <c r="B228" s="91"/>
      <c r="D228" s="93" t="s">
        <v>104</v>
      </c>
      <c r="E228" s="94" t="s">
        <v>8</v>
      </c>
      <c r="F228" s="95" t="s">
        <v>243</v>
      </c>
      <c r="H228" s="96">
        <v>14.75</v>
      </c>
      <c r="L228" s="91"/>
      <c r="M228" s="97"/>
      <c r="T228" s="98"/>
      <c r="AT228" s="94" t="s">
        <v>104</v>
      </c>
      <c r="AU228" s="94" t="s">
        <v>2</v>
      </c>
      <c r="AV228" s="92" t="s">
        <v>2</v>
      </c>
      <c r="AW228" s="92" t="s">
        <v>106</v>
      </c>
      <c r="AX228" s="92" t="s">
        <v>93</v>
      </c>
      <c r="AY228" s="94" t="s">
        <v>94</v>
      </c>
    </row>
    <row r="229" spans="2:65" s="92" customFormat="1" x14ac:dyDescent="0.2">
      <c r="B229" s="91"/>
      <c r="D229" s="93" t="s">
        <v>104</v>
      </c>
      <c r="E229" s="94" t="s">
        <v>8</v>
      </c>
      <c r="F229" s="95" t="s">
        <v>244</v>
      </c>
      <c r="H229" s="96">
        <v>17.420000000000002</v>
      </c>
      <c r="L229" s="91"/>
      <c r="M229" s="97"/>
      <c r="T229" s="98"/>
      <c r="AT229" s="94" t="s">
        <v>104</v>
      </c>
      <c r="AU229" s="94" t="s">
        <v>2</v>
      </c>
      <c r="AV229" s="92" t="s">
        <v>2</v>
      </c>
      <c r="AW229" s="92" t="s">
        <v>106</v>
      </c>
      <c r="AX229" s="92" t="s">
        <v>93</v>
      </c>
      <c r="AY229" s="94" t="s">
        <v>94</v>
      </c>
    </row>
    <row r="230" spans="2:65" s="92" customFormat="1" x14ac:dyDescent="0.2">
      <c r="B230" s="91"/>
      <c r="D230" s="93" t="s">
        <v>104</v>
      </c>
      <c r="E230" s="94" t="s">
        <v>8</v>
      </c>
      <c r="F230" s="95" t="s">
        <v>245</v>
      </c>
      <c r="H230" s="96">
        <v>34.4</v>
      </c>
      <c r="L230" s="91"/>
      <c r="M230" s="97"/>
      <c r="T230" s="98"/>
      <c r="AT230" s="94" t="s">
        <v>104</v>
      </c>
      <c r="AU230" s="94" t="s">
        <v>2</v>
      </c>
      <c r="AV230" s="92" t="s">
        <v>2</v>
      </c>
      <c r="AW230" s="92" t="s">
        <v>106</v>
      </c>
      <c r="AX230" s="92" t="s">
        <v>93</v>
      </c>
      <c r="AY230" s="94" t="s">
        <v>94</v>
      </c>
    </row>
    <row r="231" spans="2:65" s="92" customFormat="1" x14ac:dyDescent="0.2">
      <c r="B231" s="91"/>
      <c r="D231" s="93" t="s">
        <v>104</v>
      </c>
      <c r="E231" s="94" t="s">
        <v>8</v>
      </c>
      <c r="F231" s="95" t="s">
        <v>246</v>
      </c>
      <c r="H231" s="96">
        <v>40.380000000000003</v>
      </c>
      <c r="L231" s="91"/>
      <c r="M231" s="97"/>
      <c r="T231" s="98"/>
      <c r="AT231" s="94" t="s">
        <v>104</v>
      </c>
      <c r="AU231" s="94" t="s">
        <v>2</v>
      </c>
      <c r="AV231" s="92" t="s">
        <v>2</v>
      </c>
      <c r="AW231" s="92" t="s">
        <v>106</v>
      </c>
      <c r="AX231" s="92" t="s">
        <v>93</v>
      </c>
      <c r="AY231" s="94" t="s">
        <v>94</v>
      </c>
    </row>
    <row r="232" spans="2:65" s="92" customFormat="1" x14ac:dyDescent="0.2">
      <c r="B232" s="91"/>
      <c r="D232" s="93" t="s">
        <v>104</v>
      </c>
      <c r="E232" s="94" t="s">
        <v>8</v>
      </c>
      <c r="F232" s="95" t="s">
        <v>247</v>
      </c>
      <c r="H232" s="96">
        <v>78.08</v>
      </c>
      <c r="L232" s="91"/>
      <c r="M232" s="97"/>
      <c r="T232" s="98"/>
      <c r="AT232" s="94" t="s">
        <v>104</v>
      </c>
      <c r="AU232" s="94" t="s">
        <v>2</v>
      </c>
      <c r="AV232" s="92" t="s">
        <v>2</v>
      </c>
      <c r="AW232" s="92" t="s">
        <v>106</v>
      </c>
      <c r="AX232" s="92" t="s">
        <v>93</v>
      </c>
      <c r="AY232" s="94" t="s">
        <v>94</v>
      </c>
    </row>
    <row r="233" spans="2:65" s="100" customFormat="1" x14ac:dyDescent="0.2">
      <c r="B233" s="99"/>
      <c r="D233" s="93" t="s">
        <v>104</v>
      </c>
      <c r="E233" s="101" t="s">
        <v>8</v>
      </c>
      <c r="F233" s="102" t="s">
        <v>109</v>
      </c>
      <c r="H233" s="103">
        <v>382.125</v>
      </c>
      <c r="L233" s="99"/>
      <c r="M233" s="104"/>
      <c r="T233" s="105"/>
      <c r="AT233" s="101" t="s">
        <v>104</v>
      </c>
      <c r="AU233" s="101" t="s">
        <v>2</v>
      </c>
      <c r="AV233" s="100" t="s">
        <v>102</v>
      </c>
      <c r="AW233" s="100" t="s">
        <v>106</v>
      </c>
      <c r="AX233" s="100" t="s">
        <v>92</v>
      </c>
      <c r="AY233" s="101" t="s">
        <v>94</v>
      </c>
    </row>
    <row r="234" spans="2:65" s="9" customFormat="1" ht="24.2" customHeight="1" x14ac:dyDescent="0.2">
      <c r="B234" s="78"/>
      <c r="C234" s="79" t="s">
        <v>248</v>
      </c>
      <c r="D234" s="79" t="s">
        <v>97</v>
      </c>
      <c r="E234" s="80" t="s">
        <v>249</v>
      </c>
      <c r="F234" s="81" t="s">
        <v>250</v>
      </c>
      <c r="G234" s="82" t="s">
        <v>112</v>
      </c>
      <c r="H234" s="83">
        <v>298.82499999999999</v>
      </c>
      <c r="I234" s="84">
        <v>0</v>
      </c>
      <c r="J234" s="84">
        <f>ROUND(I234*H234,2)</f>
        <v>0</v>
      </c>
      <c r="K234" s="81" t="s">
        <v>236</v>
      </c>
      <c r="L234" s="8"/>
      <c r="M234" s="85" t="s">
        <v>8</v>
      </c>
      <c r="N234" s="86" t="s">
        <v>25</v>
      </c>
      <c r="O234" s="87">
        <v>0.27200000000000002</v>
      </c>
      <c r="P234" s="87">
        <f>O234*H234</f>
        <v>81.2804</v>
      </c>
      <c r="Q234" s="87">
        <v>4.0000000000000001E-3</v>
      </c>
      <c r="R234" s="87">
        <f>Q234*H234</f>
        <v>1.1953</v>
      </c>
      <c r="S234" s="87">
        <v>0</v>
      </c>
      <c r="T234" s="88">
        <f>S234*H234</f>
        <v>0</v>
      </c>
      <c r="AR234" s="89" t="s">
        <v>102</v>
      </c>
      <c r="AT234" s="89" t="s">
        <v>97</v>
      </c>
      <c r="AU234" s="89" t="s">
        <v>2</v>
      </c>
      <c r="AY234" s="1" t="s">
        <v>94</v>
      </c>
      <c r="BE234" s="90">
        <f>IF(N234="základní",J234,0)</f>
        <v>0</v>
      </c>
      <c r="BF234" s="90">
        <f>IF(N234="snížená",J234,0)</f>
        <v>0</v>
      </c>
      <c r="BG234" s="90">
        <f>IF(N234="zákl. přenesená",J234,0)</f>
        <v>0</v>
      </c>
      <c r="BH234" s="90">
        <f>IF(N234="sníž. přenesená",J234,0)</f>
        <v>0</v>
      </c>
      <c r="BI234" s="90">
        <f>IF(N234="nulová",J234,0)</f>
        <v>0</v>
      </c>
      <c r="BJ234" s="1" t="s">
        <v>92</v>
      </c>
      <c r="BK234" s="90">
        <f>ROUND(I234*H234,2)</f>
        <v>0</v>
      </c>
      <c r="BL234" s="1" t="s">
        <v>102</v>
      </c>
      <c r="BM234" s="89" t="s">
        <v>251</v>
      </c>
    </row>
    <row r="235" spans="2:65" s="92" customFormat="1" x14ac:dyDescent="0.2">
      <c r="B235" s="91"/>
      <c r="D235" s="93" t="s">
        <v>104</v>
      </c>
      <c r="E235" s="94" t="s">
        <v>8</v>
      </c>
      <c r="F235" s="95" t="s">
        <v>238</v>
      </c>
      <c r="H235" s="96">
        <v>36.07</v>
      </c>
      <c r="L235" s="91"/>
      <c r="M235" s="97"/>
      <c r="T235" s="98"/>
      <c r="AT235" s="94" t="s">
        <v>104</v>
      </c>
      <c r="AU235" s="94" t="s">
        <v>2</v>
      </c>
      <c r="AV235" s="92" t="s">
        <v>2</v>
      </c>
      <c r="AW235" s="92" t="s">
        <v>106</v>
      </c>
      <c r="AX235" s="92" t="s">
        <v>93</v>
      </c>
      <c r="AY235" s="94" t="s">
        <v>94</v>
      </c>
    </row>
    <row r="236" spans="2:65" s="92" customFormat="1" x14ac:dyDescent="0.2">
      <c r="B236" s="91"/>
      <c r="D236" s="93" t="s">
        <v>104</v>
      </c>
      <c r="E236" s="94" t="s">
        <v>8</v>
      </c>
      <c r="F236" s="95" t="s">
        <v>239</v>
      </c>
      <c r="H236" s="96">
        <v>36</v>
      </c>
      <c r="L236" s="91"/>
      <c r="M236" s="97"/>
      <c r="T236" s="98"/>
      <c r="AT236" s="94" t="s">
        <v>104</v>
      </c>
      <c r="AU236" s="94" t="s">
        <v>2</v>
      </c>
      <c r="AV236" s="92" t="s">
        <v>2</v>
      </c>
      <c r="AW236" s="92" t="s">
        <v>106</v>
      </c>
      <c r="AX236" s="92" t="s">
        <v>93</v>
      </c>
      <c r="AY236" s="94" t="s">
        <v>94</v>
      </c>
    </row>
    <row r="237" spans="2:65" s="92" customFormat="1" ht="33.75" x14ac:dyDescent="0.2">
      <c r="B237" s="91"/>
      <c r="D237" s="93" t="s">
        <v>104</v>
      </c>
      <c r="E237" s="94" t="s">
        <v>8</v>
      </c>
      <c r="F237" s="95" t="s">
        <v>240</v>
      </c>
      <c r="H237" s="96">
        <v>73.745000000000005</v>
      </c>
      <c r="L237" s="91"/>
      <c r="M237" s="97"/>
      <c r="T237" s="98"/>
      <c r="AT237" s="94" t="s">
        <v>104</v>
      </c>
      <c r="AU237" s="94" t="s">
        <v>2</v>
      </c>
      <c r="AV237" s="92" t="s">
        <v>2</v>
      </c>
      <c r="AW237" s="92" t="s">
        <v>106</v>
      </c>
      <c r="AX237" s="92" t="s">
        <v>93</v>
      </c>
      <c r="AY237" s="94" t="s">
        <v>94</v>
      </c>
    </row>
    <row r="238" spans="2:65" s="92" customFormat="1" x14ac:dyDescent="0.2">
      <c r="B238" s="91"/>
      <c r="D238" s="93" t="s">
        <v>104</v>
      </c>
      <c r="E238" s="94" t="s">
        <v>8</v>
      </c>
      <c r="F238" s="95" t="s">
        <v>241</v>
      </c>
      <c r="H238" s="96">
        <v>28.58</v>
      </c>
      <c r="L238" s="91"/>
      <c r="M238" s="97"/>
      <c r="T238" s="98"/>
      <c r="AT238" s="94" t="s">
        <v>104</v>
      </c>
      <c r="AU238" s="94" t="s">
        <v>2</v>
      </c>
      <c r="AV238" s="92" t="s">
        <v>2</v>
      </c>
      <c r="AW238" s="92" t="s">
        <v>106</v>
      </c>
      <c r="AX238" s="92" t="s">
        <v>93</v>
      </c>
      <c r="AY238" s="94" t="s">
        <v>94</v>
      </c>
    </row>
    <row r="239" spans="2:65" s="92" customFormat="1" x14ac:dyDescent="0.2">
      <c r="B239" s="91"/>
      <c r="D239" s="93" t="s">
        <v>104</v>
      </c>
      <c r="E239" s="94" t="s">
        <v>8</v>
      </c>
      <c r="F239" s="95" t="s">
        <v>242</v>
      </c>
      <c r="H239" s="96">
        <v>22.7</v>
      </c>
      <c r="L239" s="91"/>
      <c r="M239" s="97"/>
      <c r="T239" s="98"/>
      <c r="AT239" s="94" t="s">
        <v>104</v>
      </c>
      <c r="AU239" s="94" t="s">
        <v>2</v>
      </c>
      <c r="AV239" s="92" t="s">
        <v>2</v>
      </c>
      <c r="AW239" s="92" t="s">
        <v>106</v>
      </c>
      <c r="AX239" s="92" t="s">
        <v>93</v>
      </c>
      <c r="AY239" s="94" t="s">
        <v>94</v>
      </c>
    </row>
    <row r="240" spans="2:65" s="92" customFormat="1" x14ac:dyDescent="0.2">
      <c r="B240" s="91"/>
      <c r="D240" s="93" t="s">
        <v>104</v>
      </c>
      <c r="E240" s="94" t="s">
        <v>8</v>
      </c>
      <c r="F240" s="95" t="s">
        <v>243</v>
      </c>
      <c r="H240" s="96">
        <v>14.75</v>
      </c>
      <c r="L240" s="91"/>
      <c r="M240" s="97"/>
      <c r="T240" s="98"/>
      <c r="AT240" s="94" t="s">
        <v>104</v>
      </c>
      <c r="AU240" s="94" t="s">
        <v>2</v>
      </c>
      <c r="AV240" s="92" t="s">
        <v>2</v>
      </c>
      <c r="AW240" s="92" t="s">
        <v>106</v>
      </c>
      <c r="AX240" s="92" t="s">
        <v>93</v>
      </c>
      <c r="AY240" s="94" t="s">
        <v>94</v>
      </c>
    </row>
    <row r="241" spans="2:65" s="92" customFormat="1" x14ac:dyDescent="0.2">
      <c r="B241" s="91"/>
      <c r="D241" s="93" t="s">
        <v>104</v>
      </c>
      <c r="E241" s="94" t="s">
        <v>8</v>
      </c>
      <c r="F241" s="95" t="s">
        <v>244</v>
      </c>
      <c r="H241" s="96">
        <v>17.420000000000002</v>
      </c>
      <c r="L241" s="91"/>
      <c r="M241" s="97"/>
      <c r="T241" s="98"/>
      <c r="AT241" s="94" t="s">
        <v>104</v>
      </c>
      <c r="AU241" s="94" t="s">
        <v>2</v>
      </c>
      <c r="AV241" s="92" t="s">
        <v>2</v>
      </c>
      <c r="AW241" s="92" t="s">
        <v>106</v>
      </c>
      <c r="AX241" s="92" t="s">
        <v>93</v>
      </c>
      <c r="AY241" s="94" t="s">
        <v>94</v>
      </c>
    </row>
    <row r="242" spans="2:65" s="92" customFormat="1" x14ac:dyDescent="0.2">
      <c r="B242" s="91"/>
      <c r="D242" s="93" t="s">
        <v>104</v>
      </c>
      <c r="E242" s="94" t="s">
        <v>8</v>
      </c>
      <c r="F242" s="95" t="s">
        <v>245</v>
      </c>
      <c r="H242" s="96">
        <v>34.4</v>
      </c>
      <c r="L242" s="91"/>
      <c r="M242" s="97"/>
      <c r="T242" s="98"/>
      <c r="AT242" s="94" t="s">
        <v>104</v>
      </c>
      <c r="AU242" s="94" t="s">
        <v>2</v>
      </c>
      <c r="AV242" s="92" t="s">
        <v>2</v>
      </c>
      <c r="AW242" s="92" t="s">
        <v>106</v>
      </c>
      <c r="AX242" s="92" t="s">
        <v>93</v>
      </c>
      <c r="AY242" s="94" t="s">
        <v>94</v>
      </c>
    </row>
    <row r="243" spans="2:65" s="92" customFormat="1" x14ac:dyDescent="0.2">
      <c r="B243" s="91"/>
      <c r="D243" s="93" t="s">
        <v>104</v>
      </c>
      <c r="E243" s="94" t="s">
        <v>8</v>
      </c>
      <c r="F243" s="95" t="s">
        <v>246</v>
      </c>
      <c r="H243" s="96">
        <v>40.380000000000003</v>
      </c>
      <c r="L243" s="91"/>
      <c r="M243" s="97"/>
      <c r="T243" s="98"/>
      <c r="AT243" s="94" t="s">
        <v>104</v>
      </c>
      <c r="AU243" s="94" t="s">
        <v>2</v>
      </c>
      <c r="AV243" s="92" t="s">
        <v>2</v>
      </c>
      <c r="AW243" s="92" t="s">
        <v>106</v>
      </c>
      <c r="AX243" s="92" t="s">
        <v>93</v>
      </c>
      <c r="AY243" s="94" t="s">
        <v>94</v>
      </c>
    </row>
    <row r="244" spans="2:65" s="92" customFormat="1" x14ac:dyDescent="0.2">
      <c r="B244" s="91"/>
      <c r="D244" s="93" t="s">
        <v>104</v>
      </c>
      <c r="E244" s="94" t="s">
        <v>8</v>
      </c>
      <c r="F244" s="95" t="s">
        <v>247</v>
      </c>
      <c r="H244" s="96">
        <v>78.08</v>
      </c>
      <c r="L244" s="91"/>
      <c r="M244" s="97"/>
      <c r="T244" s="98"/>
      <c r="AT244" s="94" t="s">
        <v>104</v>
      </c>
      <c r="AU244" s="94" t="s">
        <v>2</v>
      </c>
      <c r="AV244" s="92" t="s">
        <v>2</v>
      </c>
      <c r="AW244" s="92" t="s">
        <v>106</v>
      </c>
      <c r="AX244" s="92" t="s">
        <v>93</v>
      </c>
      <c r="AY244" s="94" t="s">
        <v>94</v>
      </c>
    </row>
    <row r="245" spans="2:65" s="116" customFormat="1" x14ac:dyDescent="0.2">
      <c r="B245" s="115"/>
      <c r="D245" s="93" t="s">
        <v>104</v>
      </c>
      <c r="E245" s="117" t="s">
        <v>8</v>
      </c>
      <c r="F245" s="118" t="s">
        <v>252</v>
      </c>
      <c r="H245" s="119">
        <v>382.125</v>
      </c>
      <c r="L245" s="115"/>
      <c r="M245" s="120"/>
      <c r="T245" s="121"/>
      <c r="AT245" s="117" t="s">
        <v>104</v>
      </c>
      <c r="AU245" s="117" t="s">
        <v>2</v>
      </c>
      <c r="AV245" s="116" t="s">
        <v>95</v>
      </c>
      <c r="AW245" s="116" t="s">
        <v>106</v>
      </c>
      <c r="AX245" s="116" t="s">
        <v>93</v>
      </c>
      <c r="AY245" s="117" t="s">
        <v>94</v>
      </c>
    </row>
    <row r="246" spans="2:65" s="92" customFormat="1" x14ac:dyDescent="0.2">
      <c r="B246" s="91"/>
      <c r="D246" s="93" t="s">
        <v>104</v>
      </c>
      <c r="E246" s="94" t="s">
        <v>8</v>
      </c>
      <c r="F246" s="95" t="s">
        <v>253</v>
      </c>
      <c r="H246" s="96">
        <v>-23</v>
      </c>
      <c r="L246" s="91"/>
      <c r="M246" s="97"/>
      <c r="T246" s="98"/>
      <c r="AT246" s="94" t="s">
        <v>104</v>
      </c>
      <c r="AU246" s="94" t="s">
        <v>2</v>
      </c>
      <c r="AV246" s="92" t="s">
        <v>2</v>
      </c>
      <c r="AW246" s="92" t="s">
        <v>106</v>
      </c>
      <c r="AX246" s="92" t="s">
        <v>93</v>
      </c>
      <c r="AY246" s="94" t="s">
        <v>94</v>
      </c>
    </row>
    <row r="247" spans="2:65" s="92" customFormat="1" x14ac:dyDescent="0.2">
      <c r="B247" s="91"/>
      <c r="D247" s="93" t="s">
        <v>104</v>
      </c>
      <c r="E247" s="94" t="s">
        <v>8</v>
      </c>
      <c r="F247" s="95" t="s">
        <v>254</v>
      </c>
      <c r="H247" s="96">
        <v>-11.08</v>
      </c>
      <c r="L247" s="91"/>
      <c r="M247" s="97"/>
      <c r="T247" s="98"/>
      <c r="AT247" s="94" t="s">
        <v>104</v>
      </c>
      <c r="AU247" s="94" t="s">
        <v>2</v>
      </c>
      <c r="AV247" s="92" t="s">
        <v>2</v>
      </c>
      <c r="AW247" s="92" t="s">
        <v>106</v>
      </c>
      <c r="AX247" s="92" t="s">
        <v>93</v>
      </c>
      <c r="AY247" s="94" t="s">
        <v>94</v>
      </c>
    </row>
    <row r="248" spans="2:65" s="92" customFormat="1" x14ac:dyDescent="0.2">
      <c r="B248" s="91"/>
      <c r="D248" s="93" t="s">
        <v>104</v>
      </c>
      <c r="E248" s="94" t="s">
        <v>8</v>
      </c>
      <c r="F248" s="95" t="s">
        <v>255</v>
      </c>
      <c r="H248" s="96">
        <v>-22.4</v>
      </c>
      <c r="L248" s="91"/>
      <c r="M248" s="97"/>
      <c r="T248" s="98"/>
      <c r="AT248" s="94" t="s">
        <v>104</v>
      </c>
      <c r="AU248" s="94" t="s">
        <v>2</v>
      </c>
      <c r="AV248" s="92" t="s">
        <v>2</v>
      </c>
      <c r="AW248" s="92" t="s">
        <v>106</v>
      </c>
      <c r="AX248" s="92" t="s">
        <v>93</v>
      </c>
      <c r="AY248" s="94" t="s">
        <v>94</v>
      </c>
    </row>
    <row r="249" spans="2:65" s="92" customFormat="1" x14ac:dyDescent="0.2">
      <c r="B249" s="91"/>
      <c r="D249" s="93" t="s">
        <v>104</v>
      </c>
      <c r="E249" s="94" t="s">
        <v>8</v>
      </c>
      <c r="F249" s="95" t="s">
        <v>256</v>
      </c>
      <c r="H249" s="96">
        <v>-26.82</v>
      </c>
      <c r="L249" s="91"/>
      <c r="M249" s="97"/>
      <c r="T249" s="98"/>
      <c r="AT249" s="94" t="s">
        <v>104</v>
      </c>
      <c r="AU249" s="94" t="s">
        <v>2</v>
      </c>
      <c r="AV249" s="92" t="s">
        <v>2</v>
      </c>
      <c r="AW249" s="92" t="s">
        <v>106</v>
      </c>
      <c r="AX249" s="92" t="s">
        <v>93</v>
      </c>
      <c r="AY249" s="94" t="s">
        <v>94</v>
      </c>
    </row>
    <row r="250" spans="2:65" s="116" customFormat="1" x14ac:dyDescent="0.2">
      <c r="B250" s="115"/>
      <c r="D250" s="93" t="s">
        <v>104</v>
      </c>
      <c r="E250" s="117" t="s">
        <v>8</v>
      </c>
      <c r="F250" s="118" t="s">
        <v>252</v>
      </c>
      <c r="H250" s="119">
        <v>-83.3</v>
      </c>
      <c r="L250" s="115"/>
      <c r="M250" s="120"/>
      <c r="T250" s="121"/>
      <c r="AT250" s="117" t="s">
        <v>104</v>
      </c>
      <c r="AU250" s="117" t="s">
        <v>2</v>
      </c>
      <c r="AV250" s="116" t="s">
        <v>95</v>
      </c>
      <c r="AW250" s="116" t="s">
        <v>106</v>
      </c>
      <c r="AX250" s="116" t="s">
        <v>93</v>
      </c>
      <c r="AY250" s="117" t="s">
        <v>94</v>
      </c>
    </row>
    <row r="251" spans="2:65" s="100" customFormat="1" x14ac:dyDescent="0.2">
      <c r="B251" s="99"/>
      <c r="D251" s="93" t="s">
        <v>104</v>
      </c>
      <c r="E251" s="101" t="s">
        <v>8</v>
      </c>
      <c r="F251" s="102" t="s">
        <v>109</v>
      </c>
      <c r="H251" s="103">
        <v>298.82499999999999</v>
      </c>
      <c r="L251" s="99"/>
      <c r="M251" s="104"/>
      <c r="T251" s="105"/>
      <c r="AT251" s="101" t="s">
        <v>104</v>
      </c>
      <c r="AU251" s="101" t="s">
        <v>2</v>
      </c>
      <c r="AV251" s="100" t="s">
        <v>102</v>
      </c>
      <c r="AW251" s="100" t="s">
        <v>106</v>
      </c>
      <c r="AX251" s="100" t="s">
        <v>92</v>
      </c>
      <c r="AY251" s="101" t="s">
        <v>94</v>
      </c>
    </row>
    <row r="252" spans="2:65" s="9" customFormat="1" ht="24.2" customHeight="1" x14ac:dyDescent="0.2">
      <c r="B252" s="78"/>
      <c r="C252" s="79" t="s">
        <v>257</v>
      </c>
      <c r="D252" s="79" t="s">
        <v>97</v>
      </c>
      <c r="E252" s="80" t="s">
        <v>258</v>
      </c>
      <c r="F252" s="81" t="s">
        <v>259</v>
      </c>
      <c r="G252" s="82" t="s">
        <v>112</v>
      </c>
      <c r="H252" s="83">
        <v>382.125</v>
      </c>
      <c r="I252" s="84">
        <v>0</v>
      </c>
      <c r="J252" s="84">
        <f>ROUND(I252*H252,2)</f>
        <v>0</v>
      </c>
      <c r="K252" s="81" t="s">
        <v>101</v>
      </c>
      <c r="L252" s="8"/>
      <c r="M252" s="85" t="s">
        <v>8</v>
      </c>
      <c r="N252" s="86" t="s">
        <v>25</v>
      </c>
      <c r="O252" s="87">
        <v>0.16400000000000001</v>
      </c>
      <c r="P252" s="87">
        <f>O252*H252</f>
        <v>62.668500000000002</v>
      </c>
      <c r="Q252" s="87">
        <v>5.3099999999999996E-3</v>
      </c>
      <c r="R252" s="87">
        <f>Q252*H252</f>
        <v>2.0290837499999999</v>
      </c>
      <c r="S252" s="87">
        <v>0</v>
      </c>
      <c r="T252" s="88">
        <f>S252*H252</f>
        <v>0</v>
      </c>
      <c r="AR252" s="89" t="s">
        <v>102</v>
      </c>
      <c r="AT252" s="89" t="s">
        <v>97</v>
      </c>
      <c r="AU252" s="89" t="s">
        <v>2</v>
      </c>
      <c r="AY252" s="1" t="s">
        <v>94</v>
      </c>
      <c r="BE252" s="90">
        <f>IF(N252="základní",J252,0)</f>
        <v>0</v>
      </c>
      <c r="BF252" s="90">
        <f>IF(N252="snížená",J252,0)</f>
        <v>0</v>
      </c>
      <c r="BG252" s="90">
        <f>IF(N252="zákl. přenesená",J252,0)</f>
        <v>0</v>
      </c>
      <c r="BH252" s="90">
        <f>IF(N252="sníž. přenesená",J252,0)</f>
        <v>0</v>
      </c>
      <c r="BI252" s="90">
        <f>IF(N252="nulová",J252,0)</f>
        <v>0</v>
      </c>
      <c r="BJ252" s="1" t="s">
        <v>92</v>
      </c>
      <c r="BK252" s="90">
        <f>ROUND(I252*H252,2)</f>
        <v>0</v>
      </c>
      <c r="BL252" s="1" t="s">
        <v>102</v>
      </c>
      <c r="BM252" s="89" t="s">
        <v>260</v>
      </c>
    </row>
    <row r="253" spans="2:65" s="92" customFormat="1" x14ac:dyDescent="0.2">
      <c r="B253" s="91"/>
      <c r="D253" s="93" t="s">
        <v>104</v>
      </c>
      <c r="E253" s="94" t="s">
        <v>8</v>
      </c>
      <c r="F253" s="95" t="s">
        <v>238</v>
      </c>
      <c r="H253" s="96">
        <v>36.07</v>
      </c>
      <c r="L253" s="91"/>
      <c r="M253" s="97"/>
      <c r="T253" s="98"/>
      <c r="AT253" s="94" t="s">
        <v>104</v>
      </c>
      <c r="AU253" s="94" t="s">
        <v>2</v>
      </c>
      <c r="AV253" s="92" t="s">
        <v>2</v>
      </c>
      <c r="AW253" s="92" t="s">
        <v>106</v>
      </c>
      <c r="AX253" s="92" t="s">
        <v>93</v>
      </c>
      <c r="AY253" s="94" t="s">
        <v>94</v>
      </c>
    </row>
    <row r="254" spans="2:65" s="92" customFormat="1" x14ac:dyDescent="0.2">
      <c r="B254" s="91"/>
      <c r="D254" s="93" t="s">
        <v>104</v>
      </c>
      <c r="E254" s="94" t="s">
        <v>8</v>
      </c>
      <c r="F254" s="95" t="s">
        <v>239</v>
      </c>
      <c r="H254" s="96">
        <v>36</v>
      </c>
      <c r="L254" s="91"/>
      <c r="M254" s="97"/>
      <c r="T254" s="98"/>
      <c r="AT254" s="94" t="s">
        <v>104</v>
      </c>
      <c r="AU254" s="94" t="s">
        <v>2</v>
      </c>
      <c r="AV254" s="92" t="s">
        <v>2</v>
      </c>
      <c r="AW254" s="92" t="s">
        <v>106</v>
      </c>
      <c r="AX254" s="92" t="s">
        <v>93</v>
      </c>
      <c r="AY254" s="94" t="s">
        <v>94</v>
      </c>
    </row>
    <row r="255" spans="2:65" s="92" customFormat="1" ht="33.75" x14ac:dyDescent="0.2">
      <c r="B255" s="91"/>
      <c r="D255" s="93" t="s">
        <v>104</v>
      </c>
      <c r="E255" s="94" t="s">
        <v>8</v>
      </c>
      <c r="F255" s="95" t="s">
        <v>240</v>
      </c>
      <c r="H255" s="96">
        <v>73.745000000000005</v>
      </c>
      <c r="L255" s="91"/>
      <c r="M255" s="97"/>
      <c r="T255" s="98"/>
      <c r="AT255" s="94" t="s">
        <v>104</v>
      </c>
      <c r="AU255" s="94" t="s">
        <v>2</v>
      </c>
      <c r="AV255" s="92" t="s">
        <v>2</v>
      </c>
      <c r="AW255" s="92" t="s">
        <v>106</v>
      </c>
      <c r="AX255" s="92" t="s">
        <v>93</v>
      </c>
      <c r="AY255" s="94" t="s">
        <v>94</v>
      </c>
    </row>
    <row r="256" spans="2:65" s="92" customFormat="1" x14ac:dyDescent="0.2">
      <c r="B256" s="91"/>
      <c r="D256" s="93" t="s">
        <v>104</v>
      </c>
      <c r="E256" s="94" t="s">
        <v>8</v>
      </c>
      <c r="F256" s="95" t="s">
        <v>241</v>
      </c>
      <c r="H256" s="96">
        <v>28.58</v>
      </c>
      <c r="L256" s="91"/>
      <c r="M256" s="97"/>
      <c r="T256" s="98"/>
      <c r="AT256" s="94" t="s">
        <v>104</v>
      </c>
      <c r="AU256" s="94" t="s">
        <v>2</v>
      </c>
      <c r="AV256" s="92" t="s">
        <v>2</v>
      </c>
      <c r="AW256" s="92" t="s">
        <v>106</v>
      </c>
      <c r="AX256" s="92" t="s">
        <v>93</v>
      </c>
      <c r="AY256" s="94" t="s">
        <v>94</v>
      </c>
    </row>
    <row r="257" spans="2:65" s="92" customFormat="1" x14ac:dyDescent="0.2">
      <c r="B257" s="91"/>
      <c r="D257" s="93" t="s">
        <v>104</v>
      </c>
      <c r="E257" s="94" t="s">
        <v>8</v>
      </c>
      <c r="F257" s="95" t="s">
        <v>242</v>
      </c>
      <c r="H257" s="96">
        <v>22.7</v>
      </c>
      <c r="L257" s="91"/>
      <c r="M257" s="97"/>
      <c r="T257" s="98"/>
      <c r="AT257" s="94" t="s">
        <v>104</v>
      </c>
      <c r="AU257" s="94" t="s">
        <v>2</v>
      </c>
      <c r="AV257" s="92" t="s">
        <v>2</v>
      </c>
      <c r="AW257" s="92" t="s">
        <v>106</v>
      </c>
      <c r="AX257" s="92" t="s">
        <v>93</v>
      </c>
      <c r="AY257" s="94" t="s">
        <v>94</v>
      </c>
    </row>
    <row r="258" spans="2:65" s="92" customFormat="1" x14ac:dyDescent="0.2">
      <c r="B258" s="91"/>
      <c r="D258" s="93" t="s">
        <v>104</v>
      </c>
      <c r="E258" s="94" t="s">
        <v>8</v>
      </c>
      <c r="F258" s="95" t="s">
        <v>243</v>
      </c>
      <c r="H258" s="96">
        <v>14.75</v>
      </c>
      <c r="L258" s="91"/>
      <c r="M258" s="97"/>
      <c r="T258" s="98"/>
      <c r="AT258" s="94" t="s">
        <v>104</v>
      </c>
      <c r="AU258" s="94" t="s">
        <v>2</v>
      </c>
      <c r="AV258" s="92" t="s">
        <v>2</v>
      </c>
      <c r="AW258" s="92" t="s">
        <v>106</v>
      </c>
      <c r="AX258" s="92" t="s">
        <v>93</v>
      </c>
      <c r="AY258" s="94" t="s">
        <v>94</v>
      </c>
    </row>
    <row r="259" spans="2:65" s="92" customFormat="1" x14ac:dyDescent="0.2">
      <c r="B259" s="91"/>
      <c r="D259" s="93" t="s">
        <v>104</v>
      </c>
      <c r="E259" s="94" t="s">
        <v>8</v>
      </c>
      <c r="F259" s="95" t="s">
        <v>244</v>
      </c>
      <c r="H259" s="96">
        <v>17.420000000000002</v>
      </c>
      <c r="L259" s="91"/>
      <c r="M259" s="97"/>
      <c r="T259" s="98"/>
      <c r="AT259" s="94" t="s">
        <v>104</v>
      </c>
      <c r="AU259" s="94" t="s">
        <v>2</v>
      </c>
      <c r="AV259" s="92" t="s">
        <v>2</v>
      </c>
      <c r="AW259" s="92" t="s">
        <v>106</v>
      </c>
      <c r="AX259" s="92" t="s">
        <v>93</v>
      </c>
      <c r="AY259" s="94" t="s">
        <v>94</v>
      </c>
    </row>
    <row r="260" spans="2:65" s="92" customFormat="1" x14ac:dyDescent="0.2">
      <c r="B260" s="91"/>
      <c r="D260" s="93" t="s">
        <v>104</v>
      </c>
      <c r="E260" s="94" t="s">
        <v>8</v>
      </c>
      <c r="F260" s="95" t="s">
        <v>245</v>
      </c>
      <c r="H260" s="96">
        <v>34.4</v>
      </c>
      <c r="L260" s="91"/>
      <c r="M260" s="97"/>
      <c r="T260" s="98"/>
      <c r="AT260" s="94" t="s">
        <v>104</v>
      </c>
      <c r="AU260" s="94" t="s">
        <v>2</v>
      </c>
      <c r="AV260" s="92" t="s">
        <v>2</v>
      </c>
      <c r="AW260" s="92" t="s">
        <v>106</v>
      </c>
      <c r="AX260" s="92" t="s">
        <v>93</v>
      </c>
      <c r="AY260" s="94" t="s">
        <v>94</v>
      </c>
    </row>
    <row r="261" spans="2:65" s="92" customFormat="1" x14ac:dyDescent="0.2">
      <c r="B261" s="91"/>
      <c r="D261" s="93" t="s">
        <v>104</v>
      </c>
      <c r="E261" s="94" t="s">
        <v>8</v>
      </c>
      <c r="F261" s="95" t="s">
        <v>246</v>
      </c>
      <c r="H261" s="96">
        <v>40.380000000000003</v>
      </c>
      <c r="L261" s="91"/>
      <c r="M261" s="97"/>
      <c r="T261" s="98"/>
      <c r="AT261" s="94" t="s">
        <v>104</v>
      </c>
      <c r="AU261" s="94" t="s">
        <v>2</v>
      </c>
      <c r="AV261" s="92" t="s">
        <v>2</v>
      </c>
      <c r="AW261" s="92" t="s">
        <v>106</v>
      </c>
      <c r="AX261" s="92" t="s">
        <v>93</v>
      </c>
      <c r="AY261" s="94" t="s">
        <v>94</v>
      </c>
    </row>
    <row r="262" spans="2:65" s="92" customFormat="1" x14ac:dyDescent="0.2">
      <c r="B262" s="91"/>
      <c r="D262" s="93" t="s">
        <v>104</v>
      </c>
      <c r="E262" s="94" t="s">
        <v>8</v>
      </c>
      <c r="F262" s="95" t="s">
        <v>247</v>
      </c>
      <c r="H262" s="96">
        <v>78.08</v>
      </c>
      <c r="L262" s="91"/>
      <c r="M262" s="97"/>
      <c r="T262" s="98"/>
      <c r="AT262" s="94" t="s">
        <v>104</v>
      </c>
      <c r="AU262" s="94" t="s">
        <v>2</v>
      </c>
      <c r="AV262" s="92" t="s">
        <v>2</v>
      </c>
      <c r="AW262" s="92" t="s">
        <v>106</v>
      </c>
      <c r="AX262" s="92" t="s">
        <v>93</v>
      </c>
      <c r="AY262" s="94" t="s">
        <v>94</v>
      </c>
    </row>
    <row r="263" spans="2:65" s="100" customFormat="1" x14ac:dyDescent="0.2">
      <c r="B263" s="99"/>
      <c r="D263" s="93" t="s">
        <v>104</v>
      </c>
      <c r="E263" s="101" t="s">
        <v>8</v>
      </c>
      <c r="F263" s="102" t="s">
        <v>109</v>
      </c>
      <c r="H263" s="103">
        <v>382.125</v>
      </c>
      <c r="L263" s="99"/>
      <c r="M263" s="104"/>
      <c r="T263" s="105"/>
      <c r="AT263" s="101" t="s">
        <v>104</v>
      </c>
      <c r="AU263" s="101" t="s">
        <v>2</v>
      </c>
      <c r="AV263" s="100" t="s">
        <v>102</v>
      </c>
      <c r="AW263" s="100" t="s">
        <v>106</v>
      </c>
      <c r="AX263" s="100" t="s">
        <v>92</v>
      </c>
      <c r="AY263" s="101" t="s">
        <v>94</v>
      </c>
    </row>
    <row r="264" spans="2:65" s="9" customFormat="1" ht="24.2" customHeight="1" x14ac:dyDescent="0.2">
      <c r="B264" s="78"/>
      <c r="C264" s="79" t="s">
        <v>261</v>
      </c>
      <c r="D264" s="79" t="s">
        <v>97</v>
      </c>
      <c r="E264" s="80" t="s">
        <v>262</v>
      </c>
      <c r="F264" s="81" t="s">
        <v>263</v>
      </c>
      <c r="G264" s="82" t="s">
        <v>112</v>
      </c>
      <c r="H264" s="83">
        <v>150.42699999999999</v>
      </c>
      <c r="I264" s="84">
        <v>0</v>
      </c>
      <c r="J264" s="84">
        <f>ROUND(I264*H264,2)</f>
        <v>0</v>
      </c>
      <c r="K264" s="81" t="s">
        <v>101</v>
      </c>
      <c r="L264" s="8"/>
      <c r="M264" s="85" t="s">
        <v>8</v>
      </c>
      <c r="N264" s="86" t="s">
        <v>25</v>
      </c>
      <c r="O264" s="87">
        <v>8.5999999999999993E-2</v>
      </c>
      <c r="P264" s="87">
        <f>O264*H264</f>
        <v>12.936721999999998</v>
      </c>
      <c r="Q264" s="87">
        <v>1.3999999999999999E-4</v>
      </c>
      <c r="R264" s="87">
        <f>Q264*H264</f>
        <v>2.1059779999999997E-2</v>
      </c>
      <c r="S264" s="87">
        <v>0</v>
      </c>
      <c r="T264" s="88">
        <f>S264*H264</f>
        <v>0</v>
      </c>
      <c r="AR264" s="89" t="s">
        <v>102</v>
      </c>
      <c r="AT264" s="89" t="s">
        <v>97</v>
      </c>
      <c r="AU264" s="89" t="s">
        <v>2</v>
      </c>
      <c r="AY264" s="1" t="s">
        <v>94</v>
      </c>
      <c r="BE264" s="90">
        <f>IF(N264="základní",J264,0)</f>
        <v>0</v>
      </c>
      <c r="BF264" s="90">
        <f>IF(N264="snížená",J264,0)</f>
        <v>0</v>
      </c>
      <c r="BG264" s="90">
        <f>IF(N264="zákl. přenesená",J264,0)</f>
        <v>0</v>
      </c>
      <c r="BH264" s="90">
        <f>IF(N264="sníž. přenesená",J264,0)</f>
        <v>0</v>
      </c>
      <c r="BI264" s="90">
        <f>IF(N264="nulová",J264,0)</f>
        <v>0</v>
      </c>
      <c r="BJ264" s="1" t="s">
        <v>92</v>
      </c>
      <c r="BK264" s="90">
        <f>ROUND(I264*H264,2)</f>
        <v>0</v>
      </c>
      <c r="BL264" s="1" t="s">
        <v>102</v>
      </c>
      <c r="BM264" s="89" t="s">
        <v>264</v>
      </c>
    </row>
    <row r="265" spans="2:65" s="92" customFormat="1" x14ac:dyDescent="0.2">
      <c r="B265" s="91"/>
      <c r="D265" s="93" t="s">
        <v>104</v>
      </c>
      <c r="E265" s="94" t="s">
        <v>8</v>
      </c>
      <c r="F265" s="95" t="s">
        <v>216</v>
      </c>
      <c r="H265" s="96">
        <v>11.025</v>
      </c>
      <c r="L265" s="91"/>
      <c r="M265" s="97"/>
      <c r="T265" s="98"/>
      <c r="AT265" s="94" t="s">
        <v>104</v>
      </c>
      <c r="AU265" s="94" t="s">
        <v>2</v>
      </c>
      <c r="AV265" s="92" t="s">
        <v>2</v>
      </c>
      <c r="AW265" s="92" t="s">
        <v>106</v>
      </c>
      <c r="AX265" s="92" t="s">
        <v>93</v>
      </c>
      <c r="AY265" s="94" t="s">
        <v>94</v>
      </c>
    </row>
    <row r="266" spans="2:65" s="92" customFormat="1" x14ac:dyDescent="0.2">
      <c r="B266" s="91"/>
      <c r="D266" s="93" t="s">
        <v>104</v>
      </c>
      <c r="E266" s="94" t="s">
        <v>8</v>
      </c>
      <c r="F266" s="95" t="s">
        <v>217</v>
      </c>
      <c r="H266" s="96">
        <v>74.305999999999997</v>
      </c>
      <c r="L266" s="91"/>
      <c r="M266" s="97"/>
      <c r="T266" s="98"/>
      <c r="AT266" s="94" t="s">
        <v>104</v>
      </c>
      <c r="AU266" s="94" t="s">
        <v>2</v>
      </c>
      <c r="AV266" s="92" t="s">
        <v>2</v>
      </c>
      <c r="AW266" s="92" t="s">
        <v>106</v>
      </c>
      <c r="AX266" s="92" t="s">
        <v>93</v>
      </c>
      <c r="AY266" s="94" t="s">
        <v>94</v>
      </c>
    </row>
    <row r="267" spans="2:65" s="92" customFormat="1" x14ac:dyDescent="0.2">
      <c r="B267" s="91"/>
      <c r="D267" s="93" t="s">
        <v>104</v>
      </c>
      <c r="E267" s="94" t="s">
        <v>8</v>
      </c>
      <c r="F267" s="95" t="s">
        <v>222</v>
      </c>
      <c r="H267" s="96">
        <v>11.163</v>
      </c>
      <c r="L267" s="91"/>
      <c r="M267" s="97"/>
      <c r="T267" s="98"/>
      <c r="AT267" s="94" t="s">
        <v>104</v>
      </c>
      <c r="AU267" s="94" t="s">
        <v>2</v>
      </c>
      <c r="AV267" s="92" t="s">
        <v>2</v>
      </c>
      <c r="AW267" s="92" t="s">
        <v>106</v>
      </c>
      <c r="AX267" s="92" t="s">
        <v>93</v>
      </c>
      <c r="AY267" s="94" t="s">
        <v>94</v>
      </c>
    </row>
    <row r="268" spans="2:65" s="92" customFormat="1" x14ac:dyDescent="0.2">
      <c r="B268" s="91"/>
      <c r="D268" s="93" t="s">
        <v>104</v>
      </c>
      <c r="E268" s="94" t="s">
        <v>8</v>
      </c>
      <c r="F268" s="95" t="s">
        <v>223</v>
      </c>
      <c r="H268" s="96">
        <v>53.933</v>
      </c>
      <c r="L268" s="91"/>
      <c r="M268" s="97"/>
      <c r="T268" s="98"/>
      <c r="AT268" s="94" t="s">
        <v>104</v>
      </c>
      <c r="AU268" s="94" t="s">
        <v>2</v>
      </c>
      <c r="AV268" s="92" t="s">
        <v>2</v>
      </c>
      <c r="AW268" s="92" t="s">
        <v>106</v>
      </c>
      <c r="AX268" s="92" t="s">
        <v>93</v>
      </c>
      <c r="AY268" s="94" t="s">
        <v>94</v>
      </c>
    </row>
    <row r="269" spans="2:65" s="100" customFormat="1" x14ac:dyDescent="0.2">
      <c r="B269" s="99"/>
      <c r="D269" s="93" t="s">
        <v>104</v>
      </c>
      <c r="E269" s="101" t="s">
        <v>8</v>
      </c>
      <c r="F269" s="102" t="s">
        <v>109</v>
      </c>
      <c r="H269" s="103">
        <v>150.42699999999999</v>
      </c>
      <c r="L269" s="99"/>
      <c r="M269" s="104"/>
      <c r="T269" s="105"/>
      <c r="AT269" s="101" t="s">
        <v>104</v>
      </c>
      <c r="AU269" s="101" t="s">
        <v>2</v>
      </c>
      <c r="AV269" s="100" t="s">
        <v>102</v>
      </c>
      <c r="AW269" s="100" t="s">
        <v>106</v>
      </c>
      <c r="AX269" s="100" t="s">
        <v>92</v>
      </c>
      <c r="AY269" s="101" t="s">
        <v>94</v>
      </c>
    </row>
    <row r="270" spans="2:65" s="9" customFormat="1" ht="24.2" customHeight="1" x14ac:dyDescent="0.2">
      <c r="B270" s="78"/>
      <c r="C270" s="79" t="s">
        <v>265</v>
      </c>
      <c r="D270" s="79" t="s">
        <v>97</v>
      </c>
      <c r="E270" s="80" t="s">
        <v>266</v>
      </c>
      <c r="F270" s="81" t="s">
        <v>267</v>
      </c>
      <c r="G270" s="82" t="s">
        <v>112</v>
      </c>
      <c r="H270" s="83">
        <v>150.42699999999999</v>
      </c>
      <c r="I270" s="84">
        <v>0</v>
      </c>
      <c r="J270" s="84">
        <f>ROUND(I270*H270,2)</f>
        <v>0</v>
      </c>
      <c r="K270" s="81" t="s">
        <v>101</v>
      </c>
      <c r="L270" s="8"/>
      <c r="M270" s="85" t="s">
        <v>8</v>
      </c>
      <c r="N270" s="86" t="s">
        <v>25</v>
      </c>
      <c r="O270" s="87">
        <v>0.28499999999999998</v>
      </c>
      <c r="P270" s="87">
        <f>O270*H270</f>
        <v>42.871694999999995</v>
      </c>
      <c r="Q270" s="87">
        <v>2.8500000000000001E-3</v>
      </c>
      <c r="R270" s="87">
        <f>Q270*H270</f>
        <v>0.42871694999999999</v>
      </c>
      <c r="S270" s="87">
        <v>0</v>
      </c>
      <c r="T270" s="88">
        <f>S270*H270</f>
        <v>0</v>
      </c>
      <c r="AR270" s="89" t="s">
        <v>102</v>
      </c>
      <c r="AT270" s="89" t="s">
        <v>97</v>
      </c>
      <c r="AU270" s="89" t="s">
        <v>2</v>
      </c>
      <c r="AY270" s="1" t="s">
        <v>94</v>
      </c>
      <c r="BE270" s="90">
        <f>IF(N270="základní",J270,0)</f>
        <v>0</v>
      </c>
      <c r="BF270" s="90">
        <f>IF(N270="snížená",J270,0)</f>
        <v>0</v>
      </c>
      <c r="BG270" s="90">
        <f>IF(N270="zákl. přenesená",J270,0)</f>
        <v>0</v>
      </c>
      <c r="BH270" s="90">
        <f>IF(N270="sníž. přenesená",J270,0)</f>
        <v>0</v>
      </c>
      <c r="BI270" s="90">
        <f>IF(N270="nulová",J270,0)</f>
        <v>0</v>
      </c>
      <c r="BJ270" s="1" t="s">
        <v>92</v>
      </c>
      <c r="BK270" s="90">
        <f>ROUND(I270*H270,2)</f>
        <v>0</v>
      </c>
      <c r="BL270" s="1" t="s">
        <v>102</v>
      </c>
      <c r="BM270" s="89" t="s">
        <v>268</v>
      </c>
    </row>
    <row r="271" spans="2:65" s="92" customFormat="1" x14ac:dyDescent="0.2">
      <c r="B271" s="91"/>
      <c r="D271" s="93" t="s">
        <v>104</v>
      </c>
      <c r="E271" s="94" t="s">
        <v>8</v>
      </c>
      <c r="F271" s="95" t="s">
        <v>216</v>
      </c>
      <c r="H271" s="96">
        <v>11.025</v>
      </c>
      <c r="L271" s="91"/>
      <c r="M271" s="97"/>
      <c r="T271" s="98"/>
      <c r="AT271" s="94" t="s">
        <v>104</v>
      </c>
      <c r="AU271" s="94" t="s">
        <v>2</v>
      </c>
      <c r="AV271" s="92" t="s">
        <v>2</v>
      </c>
      <c r="AW271" s="92" t="s">
        <v>106</v>
      </c>
      <c r="AX271" s="92" t="s">
        <v>93</v>
      </c>
      <c r="AY271" s="94" t="s">
        <v>94</v>
      </c>
    </row>
    <row r="272" spans="2:65" s="92" customFormat="1" x14ac:dyDescent="0.2">
      <c r="B272" s="91"/>
      <c r="D272" s="93" t="s">
        <v>104</v>
      </c>
      <c r="E272" s="94" t="s">
        <v>8</v>
      </c>
      <c r="F272" s="95" t="s">
        <v>217</v>
      </c>
      <c r="H272" s="96">
        <v>74.305999999999997</v>
      </c>
      <c r="L272" s="91"/>
      <c r="M272" s="97"/>
      <c r="T272" s="98"/>
      <c r="AT272" s="94" t="s">
        <v>104</v>
      </c>
      <c r="AU272" s="94" t="s">
        <v>2</v>
      </c>
      <c r="AV272" s="92" t="s">
        <v>2</v>
      </c>
      <c r="AW272" s="92" t="s">
        <v>106</v>
      </c>
      <c r="AX272" s="92" t="s">
        <v>93</v>
      </c>
      <c r="AY272" s="94" t="s">
        <v>94</v>
      </c>
    </row>
    <row r="273" spans="2:65" s="92" customFormat="1" x14ac:dyDescent="0.2">
      <c r="B273" s="91"/>
      <c r="D273" s="93" t="s">
        <v>104</v>
      </c>
      <c r="E273" s="94" t="s">
        <v>8</v>
      </c>
      <c r="F273" s="95" t="s">
        <v>222</v>
      </c>
      <c r="H273" s="96">
        <v>11.163</v>
      </c>
      <c r="L273" s="91"/>
      <c r="M273" s="97"/>
      <c r="T273" s="98"/>
      <c r="AT273" s="94" t="s">
        <v>104</v>
      </c>
      <c r="AU273" s="94" t="s">
        <v>2</v>
      </c>
      <c r="AV273" s="92" t="s">
        <v>2</v>
      </c>
      <c r="AW273" s="92" t="s">
        <v>106</v>
      </c>
      <c r="AX273" s="92" t="s">
        <v>93</v>
      </c>
      <c r="AY273" s="94" t="s">
        <v>94</v>
      </c>
    </row>
    <row r="274" spans="2:65" s="92" customFormat="1" x14ac:dyDescent="0.2">
      <c r="B274" s="91"/>
      <c r="D274" s="93" t="s">
        <v>104</v>
      </c>
      <c r="E274" s="94" t="s">
        <v>8</v>
      </c>
      <c r="F274" s="95" t="s">
        <v>223</v>
      </c>
      <c r="H274" s="96">
        <v>53.933</v>
      </c>
      <c r="L274" s="91"/>
      <c r="M274" s="97"/>
      <c r="T274" s="98"/>
      <c r="AT274" s="94" t="s">
        <v>104</v>
      </c>
      <c r="AU274" s="94" t="s">
        <v>2</v>
      </c>
      <c r="AV274" s="92" t="s">
        <v>2</v>
      </c>
      <c r="AW274" s="92" t="s">
        <v>106</v>
      </c>
      <c r="AX274" s="92" t="s">
        <v>93</v>
      </c>
      <c r="AY274" s="94" t="s">
        <v>94</v>
      </c>
    </row>
    <row r="275" spans="2:65" s="100" customFormat="1" x14ac:dyDescent="0.2">
      <c r="B275" s="99"/>
      <c r="D275" s="93" t="s">
        <v>104</v>
      </c>
      <c r="E275" s="101" t="s">
        <v>8</v>
      </c>
      <c r="F275" s="102" t="s">
        <v>109</v>
      </c>
      <c r="H275" s="103">
        <v>150.42699999999999</v>
      </c>
      <c r="L275" s="99"/>
      <c r="M275" s="104"/>
      <c r="T275" s="105"/>
      <c r="AT275" s="101" t="s">
        <v>104</v>
      </c>
      <c r="AU275" s="101" t="s">
        <v>2</v>
      </c>
      <c r="AV275" s="100" t="s">
        <v>102</v>
      </c>
      <c r="AW275" s="100" t="s">
        <v>106</v>
      </c>
      <c r="AX275" s="100" t="s">
        <v>92</v>
      </c>
      <c r="AY275" s="101" t="s">
        <v>94</v>
      </c>
    </row>
    <row r="276" spans="2:65" s="9" customFormat="1" ht="16.5" customHeight="1" x14ac:dyDescent="0.2">
      <c r="B276" s="78"/>
      <c r="C276" s="79" t="s">
        <v>269</v>
      </c>
      <c r="D276" s="79" t="s">
        <v>97</v>
      </c>
      <c r="E276" s="80" t="s">
        <v>270</v>
      </c>
      <c r="F276" s="81" t="s">
        <v>271</v>
      </c>
      <c r="G276" s="82" t="s">
        <v>112</v>
      </c>
      <c r="H276" s="83">
        <v>504.98500000000001</v>
      </c>
      <c r="I276" s="84">
        <v>0</v>
      </c>
      <c r="J276" s="84">
        <f>ROUND(I276*H276,2)</f>
        <v>0</v>
      </c>
      <c r="K276" s="81" t="s">
        <v>272</v>
      </c>
      <c r="L276" s="8"/>
      <c r="M276" s="85" t="s">
        <v>8</v>
      </c>
      <c r="N276" s="86" t="s">
        <v>25</v>
      </c>
      <c r="O276" s="87">
        <v>7.3999999999999996E-2</v>
      </c>
      <c r="P276" s="87">
        <f>O276*H276</f>
        <v>37.36889</v>
      </c>
      <c r="Q276" s="87">
        <v>2.63E-4</v>
      </c>
      <c r="R276" s="87">
        <f>Q276*H276</f>
        <v>0.13281105500000001</v>
      </c>
      <c r="S276" s="87">
        <v>0</v>
      </c>
      <c r="T276" s="88">
        <f>S276*H276</f>
        <v>0</v>
      </c>
      <c r="AR276" s="89" t="s">
        <v>102</v>
      </c>
      <c r="AT276" s="89" t="s">
        <v>97</v>
      </c>
      <c r="AU276" s="89" t="s">
        <v>2</v>
      </c>
      <c r="AY276" s="1" t="s">
        <v>94</v>
      </c>
      <c r="BE276" s="90">
        <f>IF(N276="základní",J276,0)</f>
        <v>0</v>
      </c>
      <c r="BF276" s="90">
        <f>IF(N276="snížená",J276,0)</f>
        <v>0</v>
      </c>
      <c r="BG276" s="90">
        <f>IF(N276="zákl. přenesená",J276,0)</f>
        <v>0</v>
      </c>
      <c r="BH276" s="90">
        <f>IF(N276="sníž. přenesená",J276,0)</f>
        <v>0</v>
      </c>
      <c r="BI276" s="90">
        <f>IF(N276="nulová",J276,0)</f>
        <v>0</v>
      </c>
      <c r="BJ276" s="1" t="s">
        <v>92</v>
      </c>
      <c r="BK276" s="90">
        <f>ROUND(I276*H276,2)</f>
        <v>0</v>
      </c>
      <c r="BL276" s="1" t="s">
        <v>102</v>
      </c>
      <c r="BM276" s="89" t="s">
        <v>273</v>
      </c>
    </row>
    <row r="277" spans="2:65" s="92" customFormat="1" x14ac:dyDescent="0.2">
      <c r="B277" s="91"/>
      <c r="D277" s="93" t="s">
        <v>104</v>
      </c>
      <c r="E277" s="94" t="s">
        <v>8</v>
      </c>
      <c r="F277" s="95" t="s">
        <v>274</v>
      </c>
      <c r="H277" s="96">
        <v>26.31</v>
      </c>
      <c r="L277" s="91"/>
      <c r="M277" s="97"/>
      <c r="T277" s="98"/>
      <c r="AT277" s="94" t="s">
        <v>104</v>
      </c>
      <c r="AU277" s="94" t="s">
        <v>2</v>
      </c>
      <c r="AV277" s="92" t="s">
        <v>2</v>
      </c>
      <c r="AW277" s="92" t="s">
        <v>106</v>
      </c>
      <c r="AX277" s="92" t="s">
        <v>93</v>
      </c>
      <c r="AY277" s="94" t="s">
        <v>94</v>
      </c>
    </row>
    <row r="278" spans="2:65" s="92" customFormat="1" x14ac:dyDescent="0.2">
      <c r="B278" s="91"/>
      <c r="D278" s="93" t="s">
        <v>104</v>
      </c>
      <c r="E278" s="94" t="s">
        <v>8</v>
      </c>
      <c r="F278" s="95" t="s">
        <v>275</v>
      </c>
      <c r="H278" s="96">
        <v>20.457999999999998</v>
      </c>
      <c r="L278" s="91"/>
      <c r="M278" s="97"/>
      <c r="T278" s="98"/>
      <c r="AT278" s="94" t="s">
        <v>104</v>
      </c>
      <c r="AU278" s="94" t="s">
        <v>2</v>
      </c>
      <c r="AV278" s="92" t="s">
        <v>2</v>
      </c>
      <c r="AW278" s="92" t="s">
        <v>106</v>
      </c>
      <c r="AX278" s="92" t="s">
        <v>93</v>
      </c>
      <c r="AY278" s="94" t="s">
        <v>94</v>
      </c>
    </row>
    <row r="279" spans="2:65" s="92" customFormat="1" ht="33.75" x14ac:dyDescent="0.2">
      <c r="B279" s="91"/>
      <c r="D279" s="93" t="s">
        <v>104</v>
      </c>
      <c r="E279" s="94" t="s">
        <v>8</v>
      </c>
      <c r="F279" s="95" t="s">
        <v>276</v>
      </c>
      <c r="H279" s="96">
        <v>52.268999999999998</v>
      </c>
      <c r="L279" s="91"/>
      <c r="M279" s="97"/>
      <c r="T279" s="98"/>
      <c r="AT279" s="94" t="s">
        <v>104</v>
      </c>
      <c r="AU279" s="94" t="s">
        <v>2</v>
      </c>
      <c r="AV279" s="92" t="s">
        <v>2</v>
      </c>
      <c r="AW279" s="92" t="s">
        <v>106</v>
      </c>
      <c r="AX279" s="92" t="s">
        <v>93</v>
      </c>
      <c r="AY279" s="94" t="s">
        <v>94</v>
      </c>
    </row>
    <row r="280" spans="2:65" s="92" customFormat="1" ht="22.5" x14ac:dyDescent="0.2">
      <c r="B280" s="91"/>
      <c r="D280" s="93" t="s">
        <v>104</v>
      </c>
      <c r="E280" s="94" t="s">
        <v>8</v>
      </c>
      <c r="F280" s="95" t="s">
        <v>277</v>
      </c>
      <c r="H280" s="96">
        <v>58.424999999999997</v>
      </c>
      <c r="L280" s="91"/>
      <c r="M280" s="97"/>
      <c r="T280" s="98"/>
      <c r="AT280" s="94" t="s">
        <v>104</v>
      </c>
      <c r="AU280" s="94" t="s">
        <v>2</v>
      </c>
      <c r="AV280" s="92" t="s">
        <v>2</v>
      </c>
      <c r="AW280" s="92" t="s">
        <v>106</v>
      </c>
      <c r="AX280" s="92" t="s">
        <v>93</v>
      </c>
      <c r="AY280" s="94" t="s">
        <v>94</v>
      </c>
    </row>
    <row r="281" spans="2:65" s="92" customFormat="1" x14ac:dyDescent="0.2">
      <c r="B281" s="91"/>
      <c r="D281" s="93" t="s">
        <v>104</v>
      </c>
      <c r="E281" s="94" t="s">
        <v>8</v>
      </c>
      <c r="F281" s="95" t="s">
        <v>278</v>
      </c>
      <c r="H281" s="96">
        <v>14.343</v>
      </c>
      <c r="L281" s="91"/>
      <c r="M281" s="97"/>
      <c r="T281" s="98"/>
      <c r="AT281" s="94" t="s">
        <v>104</v>
      </c>
      <c r="AU281" s="94" t="s">
        <v>2</v>
      </c>
      <c r="AV281" s="92" t="s">
        <v>2</v>
      </c>
      <c r="AW281" s="92" t="s">
        <v>106</v>
      </c>
      <c r="AX281" s="92" t="s">
        <v>93</v>
      </c>
      <c r="AY281" s="94" t="s">
        <v>94</v>
      </c>
    </row>
    <row r="282" spans="2:65" s="92" customFormat="1" ht="33.75" x14ac:dyDescent="0.2">
      <c r="B282" s="91"/>
      <c r="D282" s="93" t="s">
        <v>104</v>
      </c>
      <c r="E282" s="94" t="s">
        <v>8</v>
      </c>
      <c r="F282" s="95" t="s">
        <v>279</v>
      </c>
      <c r="H282" s="96">
        <v>18.690000000000001</v>
      </c>
      <c r="L282" s="91"/>
      <c r="M282" s="97"/>
      <c r="T282" s="98"/>
      <c r="AT282" s="94" t="s">
        <v>104</v>
      </c>
      <c r="AU282" s="94" t="s">
        <v>2</v>
      </c>
      <c r="AV282" s="92" t="s">
        <v>2</v>
      </c>
      <c r="AW282" s="92" t="s">
        <v>106</v>
      </c>
      <c r="AX282" s="92" t="s">
        <v>93</v>
      </c>
      <c r="AY282" s="94" t="s">
        <v>94</v>
      </c>
    </row>
    <row r="283" spans="2:65" s="92" customFormat="1" x14ac:dyDescent="0.2">
      <c r="B283" s="91"/>
      <c r="D283" s="93" t="s">
        <v>104</v>
      </c>
      <c r="E283" s="94" t="s">
        <v>8</v>
      </c>
      <c r="F283" s="95" t="s">
        <v>280</v>
      </c>
      <c r="H283" s="96">
        <v>22.15</v>
      </c>
      <c r="L283" s="91"/>
      <c r="M283" s="97"/>
      <c r="T283" s="98"/>
      <c r="AT283" s="94" t="s">
        <v>104</v>
      </c>
      <c r="AU283" s="94" t="s">
        <v>2</v>
      </c>
      <c r="AV283" s="92" t="s">
        <v>2</v>
      </c>
      <c r="AW283" s="92" t="s">
        <v>106</v>
      </c>
      <c r="AX283" s="92" t="s">
        <v>93</v>
      </c>
      <c r="AY283" s="94" t="s">
        <v>94</v>
      </c>
    </row>
    <row r="284" spans="2:65" s="92" customFormat="1" ht="22.5" x14ac:dyDescent="0.2">
      <c r="B284" s="91"/>
      <c r="D284" s="93" t="s">
        <v>104</v>
      </c>
      <c r="E284" s="94" t="s">
        <v>8</v>
      </c>
      <c r="F284" s="95" t="s">
        <v>281</v>
      </c>
      <c r="H284" s="96">
        <v>25.204000000000001</v>
      </c>
      <c r="L284" s="91"/>
      <c r="M284" s="97"/>
      <c r="T284" s="98"/>
      <c r="AT284" s="94" t="s">
        <v>104</v>
      </c>
      <c r="AU284" s="94" t="s">
        <v>2</v>
      </c>
      <c r="AV284" s="92" t="s">
        <v>2</v>
      </c>
      <c r="AW284" s="92" t="s">
        <v>106</v>
      </c>
      <c r="AX284" s="92" t="s">
        <v>93</v>
      </c>
      <c r="AY284" s="94" t="s">
        <v>94</v>
      </c>
    </row>
    <row r="285" spans="2:65" s="92" customFormat="1" x14ac:dyDescent="0.2">
      <c r="B285" s="91"/>
      <c r="D285" s="93" t="s">
        <v>104</v>
      </c>
      <c r="E285" s="94" t="s">
        <v>8</v>
      </c>
      <c r="F285" s="95" t="s">
        <v>282</v>
      </c>
      <c r="H285" s="96">
        <v>98.843999999999994</v>
      </c>
      <c r="L285" s="91"/>
      <c r="M285" s="97"/>
      <c r="T285" s="98"/>
      <c r="AT285" s="94" t="s">
        <v>104</v>
      </c>
      <c r="AU285" s="94" t="s">
        <v>2</v>
      </c>
      <c r="AV285" s="92" t="s">
        <v>2</v>
      </c>
      <c r="AW285" s="92" t="s">
        <v>106</v>
      </c>
      <c r="AX285" s="92" t="s">
        <v>93</v>
      </c>
      <c r="AY285" s="94" t="s">
        <v>94</v>
      </c>
    </row>
    <row r="286" spans="2:65" s="92" customFormat="1" x14ac:dyDescent="0.2">
      <c r="B286" s="91"/>
      <c r="D286" s="93" t="s">
        <v>104</v>
      </c>
      <c r="E286" s="94" t="s">
        <v>8</v>
      </c>
      <c r="F286" s="95" t="s">
        <v>283</v>
      </c>
      <c r="H286" s="96">
        <v>43.03</v>
      </c>
      <c r="L286" s="91"/>
      <c r="M286" s="97"/>
      <c r="T286" s="98"/>
      <c r="AT286" s="94" t="s">
        <v>104</v>
      </c>
      <c r="AU286" s="94" t="s">
        <v>2</v>
      </c>
      <c r="AV286" s="92" t="s">
        <v>2</v>
      </c>
      <c r="AW286" s="92" t="s">
        <v>106</v>
      </c>
      <c r="AX286" s="92" t="s">
        <v>93</v>
      </c>
      <c r="AY286" s="94" t="s">
        <v>94</v>
      </c>
    </row>
    <row r="287" spans="2:65" s="92" customFormat="1" ht="22.5" x14ac:dyDescent="0.2">
      <c r="B287" s="91"/>
      <c r="D287" s="93" t="s">
        <v>104</v>
      </c>
      <c r="E287" s="94" t="s">
        <v>8</v>
      </c>
      <c r="F287" s="95" t="s">
        <v>284</v>
      </c>
      <c r="H287" s="96">
        <v>106.614</v>
      </c>
      <c r="L287" s="91"/>
      <c r="M287" s="97"/>
      <c r="T287" s="98"/>
      <c r="AT287" s="94" t="s">
        <v>104</v>
      </c>
      <c r="AU287" s="94" t="s">
        <v>2</v>
      </c>
      <c r="AV287" s="92" t="s">
        <v>2</v>
      </c>
      <c r="AW287" s="92" t="s">
        <v>106</v>
      </c>
      <c r="AX287" s="92" t="s">
        <v>93</v>
      </c>
      <c r="AY287" s="94" t="s">
        <v>94</v>
      </c>
    </row>
    <row r="288" spans="2:65" s="92" customFormat="1" ht="22.5" x14ac:dyDescent="0.2">
      <c r="B288" s="91"/>
      <c r="D288" s="93" t="s">
        <v>104</v>
      </c>
      <c r="E288" s="94" t="s">
        <v>8</v>
      </c>
      <c r="F288" s="95" t="s">
        <v>285</v>
      </c>
      <c r="H288" s="96">
        <v>88.572999999999993</v>
      </c>
      <c r="L288" s="91"/>
      <c r="M288" s="97"/>
      <c r="T288" s="98"/>
      <c r="AT288" s="94" t="s">
        <v>104</v>
      </c>
      <c r="AU288" s="94" t="s">
        <v>2</v>
      </c>
      <c r="AV288" s="92" t="s">
        <v>2</v>
      </c>
      <c r="AW288" s="92" t="s">
        <v>106</v>
      </c>
      <c r="AX288" s="92" t="s">
        <v>93</v>
      </c>
      <c r="AY288" s="94" t="s">
        <v>94</v>
      </c>
    </row>
    <row r="289" spans="2:65" s="92" customFormat="1" ht="33.75" x14ac:dyDescent="0.2">
      <c r="B289" s="91"/>
      <c r="D289" s="93" t="s">
        <v>104</v>
      </c>
      <c r="E289" s="94" t="s">
        <v>8</v>
      </c>
      <c r="F289" s="95" t="s">
        <v>286</v>
      </c>
      <c r="H289" s="96">
        <v>37.152000000000001</v>
      </c>
      <c r="L289" s="91"/>
      <c r="M289" s="97"/>
      <c r="T289" s="98"/>
      <c r="AT289" s="94" t="s">
        <v>104</v>
      </c>
      <c r="AU289" s="94" t="s">
        <v>2</v>
      </c>
      <c r="AV289" s="92" t="s">
        <v>2</v>
      </c>
      <c r="AW289" s="92" t="s">
        <v>106</v>
      </c>
      <c r="AX289" s="92" t="s">
        <v>93</v>
      </c>
      <c r="AY289" s="94" t="s">
        <v>94</v>
      </c>
    </row>
    <row r="290" spans="2:65" s="92" customFormat="1" ht="22.5" x14ac:dyDescent="0.2">
      <c r="B290" s="91"/>
      <c r="D290" s="93" t="s">
        <v>104</v>
      </c>
      <c r="E290" s="94" t="s">
        <v>8</v>
      </c>
      <c r="F290" s="95" t="s">
        <v>287</v>
      </c>
      <c r="H290" s="96">
        <v>6.9720000000000004</v>
      </c>
      <c r="L290" s="91"/>
      <c r="M290" s="97"/>
      <c r="T290" s="98"/>
      <c r="AT290" s="94" t="s">
        <v>104</v>
      </c>
      <c r="AU290" s="94" t="s">
        <v>2</v>
      </c>
      <c r="AV290" s="92" t="s">
        <v>2</v>
      </c>
      <c r="AW290" s="92" t="s">
        <v>106</v>
      </c>
      <c r="AX290" s="92" t="s">
        <v>93</v>
      </c>
      <c r="AY290" s="94" t="s">
        <v>94</v>
      </c>
    </row>
    <row r="291" spans="2:65" s="92" customFormat="1" x14ac:dyDescent="0.2">
      <c r="B291" s="91"/>
      <c r="D291" s="93" t="s">
        <v>104</v>
      </c>
      <c r="E291" s="94" t="s">
        <v>8</v>
      </c>
      <c r="F291" s="95" t="s">
        <v>288</v>
      </c>
      <c r="H291" s="96">
        <v>15.576000000000001</v>
      </c>
      <c r="L291" s="91"/>
      <c r="M291" s="97"/>
      <c r="T291" s="98"/>
      <c r="AT291" s="94" t="s">
        <v>104</v>
      </c>
      <c r="AU291" s="94" t="s">
        <v>2</v>
      </c>
      <c r="AV291" s="92" t="s">
        <v>2</v>
      </c>
      <c r="AW291" s="92" t="s">
        <v>106</v>
      </c>
      <c r="AX291" s="92" t="s">
        <v>93</v>
      </c>
      <c r="AY291" s="94" t="s">
        <v>94</v>
      </c>
    </row>
    <row r="292" spans="2:65" s="92" customFormat="1" x14ac:dyDescent="0.2">
      <c r="B292" s="91"/>
      <c r="D292" s="93" t="s">
        <v>104</v>
      </c>
      <c r="E292" s="94" t="s">
        <v>8</v>
      </c>
      <c r="F292" s="95" t="s">
        <v>289</v>
      </c>
      <c r="H292" s="96">
        <v>34.679000000000002</v>
      </c>
      <c r="L292" s="91"/>
      <c r="M292" s="97"/>
      <c r="T292" s="98"/>
      <c r="AT292" s="94" t="s">
        <v>104</v>
      </c>
      <c r="AU292" s="94" t="s">
        <v>2</v>
      </c>
      <c r="AV292" s="92" t="s">
        <v>2</v>
      </c>
      <c r="AW292" s="92" t="s">
        <v>106</v>
      </c>
      <c r="AX292" s="92" t="s">
        <v>93</v>
      </c>
      <c r="AY292" s="94" t="s">
        <v>94</v>
      </c>
    </row>
    <row r="293" spans="2:65" s="92" customFormat="1" x14ac:dyDescent="0.2">
      <c r="B293" s="91"/>
      <c r="D293" s="93" t="s">
        <v>104</v>
      </c>
      <c r="E293" s="94" t="s">
        <v>8</v>
      </c>
      <c r="F293" s="95" t="s">
        <v>290</v>
      </c>
      <c r="H293" s="96">
        <v>32.384999999999998</v>
      </c>
      <c r="L293" s="91"/>
      <c r="M293" s="97"/>
      <c r="T293" s="98"/>
      <c r="AT293" s="94" t="s">
        <v>104</v>
      </c>
      <c r="AU293" s="94" t="s">
        <v>2</v>
      </c>
      <c r="AV293" s="92" t="s">
        <v>2</v>
      </c>
      <c r="AW293" s="92" t="s">
        <v>106</v>
      </c>
      <c r="AX293" s="92" t="s">
        <v>93</v>
      </c>
      <c r="AY293" s="94" t="s">
        <v>94</v>
      </c>
    </row>
    <row r="294" spans="2:65" s="92" customFormat="1" x14ac:dyDescent="0.2">
      <c r="B294" s="91"/>
      <c r="D294" s="93" t="s">
        <v>104</v>
      </c>
      <c r="E294" s="94" t="s">
        <v>8</v>
      </c>
      <c r="F294" s="95" t="s">
        <v>291</v>
      </c>
      <c r="H294" s="96">
        <v>31.867999999999999</v>
      </c>
      <c r="L294" s="91"/>
      <c r="M294" s="97"/>
      <c r="T294" s="98"/>
      <c r="AT294" s="94" t="s">
        <v>104</v>
      </c>
      <c r="AU294" s="94" t="s">
        <v>2</v>
      </c>
      <c r="AV294" s="92" t="s">
        <v>2</v>
      </c>
      <c r="AW294" s="92" t="s">
        <v>106</v>
      </c>
      <c r="AX294" s="92" t="s">
        <v>93</v>
      </c>
      <c r="AY294" s="94" t="s">
        <v>94</v>
      </c>
    </row>
    <row r="295" spans="2:65" s="92" customFormat="1" x14ac:dyDescent="0.2">
      <c r="B295" s="91"/>
      <c r="D295" s="93" t="s">
        <v>104</v>
      </c>
      <c r="E295" s="94" t="s">
        <v>8</v>
      </c>
      <c r="F295" s="95" t="s">
        <v>292</v>
      </c>
      <c r="H295" s="96">
        <v>2.5449999999999999</v>
      </c>
      <c r="L295" s="91"/>
      <c r="M295" s="97"/>
      <c r="T295" s="98"/>
      <c r="AT295" s="94" t="s">
        <v>104</v>
      </c>
      <c r="AU295" s="94" t="s">
        <v>2</v>
      </c>
      <c r="AV295" s="92" t="s">
        <v>2</v>
      </c>
      <c r="AW295" s="92" t="s">
        <v>106</v>
      </c>
      <c r="AX295" s="92" t="s">
        <v>93</v>
      </c>
      <c r="AY295" s="94" t="s">
        <v>94</v>
      </c>
    </row>
    <row r="296" spans="2:65" s="92" customFormat="1" x14ac:dyDescent="0.2">
      <c r="B296" s="91"/>
      <c r="D296" s="93" t="s">
        <v>104</v>
      </c>
      <c r="E296" s="94" t="s">
        <v>8</v>
      </c>
      <c r="F296" s="95" t="s">
        <v>293</v>
      </c>
      <c r="H296" s="96">
        <v>21.344999999999999</v>
      </c>
      <c r="L296" s="91"/>
      <c r="M296" s="97"/>
      <c r="T296" s="98"/>
      <c r="AT296" s="94" t="s">
        <v>104</v>
      </c>
      <c r="AU296" s="94" t="s">
        <v>2</v>
      </c>
      <c r="AV296" s="92" t="s">
        <v>2</v>
      </c>
      <c r="AW296" s="92" t="s">
        <v>106</v>
      </c>
      <c r="AX296" s="92" t="s">
        <v>93</v>
      </c>
      <c r="AY296" s="94" t="s">
        <v>94</v>
      </c>
    </row>
    <row r="297" spans="2:65" s="92" customFormat="1" x14ac:dyDescent="0.2">
      <c r="B297" s="91"/>
      <c r="D297" s="93" t="s">
        <v>104</v>
      </c>
      <c r="E297" s="94" t="s">
        <v>8</v>
      </c>
      <c r="F297" s="95" t="s">
        <v>294</v>
      </c>
      <c r="H297" s="96">
        <v>51.173000000000002</v>
      </c>
      <c r="L297" s="91"/>
      <c r="M297" s="97"/>
      <c r="T297" s="98"/>
      <c r="AT297" s="94" t="s">
        <v>104</v>
      </c>
      <c r="AU297" s="94" t="s">
        <v>2</v>
      </c>
      <c r="AV297" s="92" t="s">
        <v>2</v>
      </c>
      <c r="AW297" s="92" t="s">
        <v>106</v>
      </c>
      <c r="AX297" s="92" t="s">
        <v>93</v>
      </c>
      <c r="AY297" s="94" t="s">
        <v>94</v>
      </c>
    </row>
    <row r="298" spans="2:65" s="92" customFormat="1" ht="22.5" x14ac:dyDescent="0.2">
      <c r="B298" s="91"/>
      <c r="D298" s="93" t="s">
        <v>104</v>
      </c>
      <c r="E298" s="94" t="s">
        <v>8</v>
      </c>
      <c r="F298" s="95" t="s">
        <v>295</v>
      </c>
      <c r="H298" s="96">
        <v>72.695999999999998</v>
      </c>
      <c r="L298" s="91"/>
      <c r="M298" s="97"/>
      <c r="T298" s="98"/>
      <c r="AT298" s="94" t="s">
        <v>104</v>
      </c>
      <c r="AU298" s="94" t="s">
        <v>2</v>
      </c>
      <c r="AV298" s="92" t="s">
        <v>2</v>
      </c>
      <c r="AW298" s="92" t="s">
        <v>106</v>
      </c>
      <c r="AX298" s="92" t="s">
        <v>93</v>
      </c>
      <c r="AY298" s="94" t="s">
        <v>94</v>
      </c>
    </row>
    <row r="299" spans="2:65" s="100" customFormat="1" x14ac:dyDescent="0.2">
      <c r="B299" s="99"/>
      <c r="D299" s="93" t="s">
        <v>104</v>
      </c>
      <c r="E299" s="101" t="s">
        <v>8</v>
      </c>
      <c r="F299" s="102" t="s">
        <v>109</v>
      </c>
      <c r="H299" s="103">
        <v>881.30100000000004</v>
      </c>
      <c r="L299" s="99"/>
      <c r="M299" s="104"/>
      <c r="T299" s="105"/>
      <c r="AT299" s="101" t="s">
        <v>104</v>
      </c>
      <c r="AU299" s="101" t="s">
        <v>2</v>
      </c>
      <c r="AV299" s="100" t="s">
        <v>102</v>
      </c>
      <c r="AW299" s="100" t="s">
        <v>106</v>
      </c>
      <c r="AX299" s="100" t="s">
        <v>92</v>
      </c>
      <c r="AY299" s="101" t="s">
        <v>94</v>
      </c>
    </row>
    <row r="300" spans="2:65" s="92" customFormat="1" x14ac:dyDescent="0.2">
      <c r="B300" s="91"/>
      <c r="D300" s="93" t="s">
        <v>104</v>
      </c>
      <c r="F300" s="95" t="s">
        <v>296</v>
      </c>
      <c r="H300" s="96">
        <v>504.98500000000001</v>
      </c>
      <c r="L300" s="91"/>
      <c r="M300" s="97"/>
      <c r="T300" s="98"/>
      <c r="AT300" s="94" t="s">
        <v>104</v>
      </c>
      <c r="AU300" s="94" t="s">
        <v>2</v>
      </c>
      <c r="AV300" s="92" t="s">
        <v>2</v>
      </c>
      <c r="AW300" s="92" t="s">
        <v>5</v>
      </c>
      <c r="AX300" s="92" t="s">
        <v>92</v>
      </c>
      <c r="AY300" s="94" t="s">
        <v>94</v>
      </c>
    </row>
    <row r="301" spans="2:65" s="9" customFormat="1" ht="24.2" customHeight="1" x14ac:dyDescent="0.2">
      <c r="B301" s="78"/>
      <c r="C301" s="79" t="s">
        <v>297</v>
      </c>
      <c r="D301" s="79" t="s">
        <v>97</v>
      </c>
      <c r="E301" s="80" t="s">
        <v>298</v>
      </c>
      <c r="F301" s="81" t="s">
        <v>299</v>
      </c>
      <c r="G301" s="82" t="s">
        <v>112</v>
      </c>
      <c r="H301" s="83">
        <v>504.98500000000001</v>
      </c>
      <c r="I301" s="84">
        <v>0</v>
      </c>
      <c r="J301" s="84">
        <f>ROUND(I301*H301,2)</f>
        <v>0</v>
      </c>
      <c r="K301" s="81" t="s">
        <v>300</v>
      </c>
      <c r="L301" s="8"/>
      <c r="M301" s="85" t="s">
        <v>8</v>
      </c>
      <c r="N301" s="86" t="s">
        <v>25</v>
      </c>
      <c r="O301" s="87">
        <v>0.33</v>
      </c>
      <c r="P301" s="87">
        <f>O301*H301</f>
        <v>166.64505000000003</v>
      </c>
      <c r="Q301" s="87">
        <v>4.3839999999999999E-3</v>
      </c>
      <c r="R301" s="87">
        <f>Q301*H301</f>
        <v>2.2138542399999999</v>
      </c>
      <c r="S301" s="87">
        <v>0</v>
      </c>
      <c r="T301" s="88">
        <f>S301*H301</f>
        <v>0</v>
      </c>
      <c r="AR301" s="89" t="s">
        <v>102</v>
      </c>
      <c r="AT301" s="89" t="s">
        <v>97</v>
      </c>
      <c r="AU301" s="89" t="s">
        <v>2</v>
      </c>
      <c r="AY301" s="1" t="s">
        <v>94</v>
      </c>
      <c r="BE301" s="90">
        <f>IF(N301="základní",J301,0)</f>
        <v>0</v>
      </c>
      <c r="BF301" s="90">
        <f>IF(N301="snížená",J301,0)</f>
        <v>0</v>
      </c>
      <c r="BG301" s="90">
        <f>IF(N301="zákl. přenesená",J301,0)</f>
        <v>0</v>
      </c>
      <c r="BH301" s="90">
        <f>IF(N301="sníž. přenesená",J301,0)</f>
        <v>0</v>
      </c>
      <c r="BI301" s="90">
        <f>IF(N301="nulová",J301,0)</f>
        <v>0</v>
      </c>
      <c r="BJ301" s="1" t="s">
        <v>92</v>
      </c>
      <c r="BK301" s="90">
        <f>ROUND(I301*H301,2)</f>
        <v>0</v>
      </c>
      <c r="BL301" s="1" t="s">
        <v>102</v>
      </c>
      <c r="BM301" s="89" t="s">
        <v>301</v>
      </c>
    </row>
    <row r="302" spans="2:65" s="92" customFormat="1" x14ac:dyDescent="0.2">
      <c r="B302" s="91"/>
      <c r="D302" s="93" t="s">
        <v>104</v>
      </c>
      <c r="E302" s="94" t="s">
        <v>8</v>
      </c>
      <c r="F302" s="95" t="s">
        <v>274</v>
      </c>
      <c r="H302" s="96">
        <v>26.31</v>
      </c>
      <c r="L302" s="91"/>
      <c r="M302" s="97"/>
      <c r="T302" s="98"/>
      <c r="AT302" s="94" t="s">
        <v>104</v>
      </c>
      <c r="AU302" s="94" t="s">
        <v>2</v>
      </c>
      <c r="AV302" s="92" t="s">
        <v>2</v>
      </c>
      <c r="AW302" s="92" t="s">
        <v>106</v>
      </c>
      <c r="AX302" s="92" t="s">
        <v>93</v>
      </c>
      <c r="AY302" s="94" t="s">
        <v>94</v>
      </c>
    </row>
    <row r="303" spans="2:65" s="92" customFormat="1" x14ac:dyDescent="0.2">
      <c r="B303" s="91"/>
      <c r="D303" s="93" t="s">
        <v>104</v>
      </c>
      <c r="E303" s="94" t="s">
        <v>8</v>
      </c>
      <c r="F303" s="95" t="s">
        <v>275</v>
      </c>
      <c r="H303" s="96">
        <v>20.457999999999998</v>
      </c>
      <c r="L303" s="91"/>
      <c r="M303" s="97"/>
      <c r="T303" s="98"/>
      <c r="AT303" s="94" t="s">
        <v>104</v>
      </c>
      <c r="AU303" s="94" t="s">
        <v>2</v>
      </c>
      <c r="AV303" s="92" t="s">
        <v>2</v>
      </c>
      <c r="AW303" s="92" t="s">
        <v>106</v>
      </c>
      <c r="AX303" s="92" t="s">
        <v>93</v>
      </c>
      <c r="AY303" s="94" t="s">
        <v>94</v>
      </c>
    </row>
    <row r="304" spans="2:65" s="92" customFormat="1" ht="33.75" x14ac:dyDescent="0.2">
      <c r="B304" s="91"/>
      <c r="D304" s="93" t="s">
        <v>104</v>
      </c>
      <c r="E304" s="94" t="s">
        <v>8</v>
      </c>
      <c r="F304" s="95" t="s">
        <v>276</v>
      </c>
      <c r="H304" s="96">
        <v>52.268999999999998</v>
      </c>
      <c r="L304" s="91"/>
      <c r="M304" s="97"/>
      <c r="T304" s="98"/>
      <c r="AT304" s="94" t="s">
        <v>104</v>
      </c>
      <c r="AU304" s="94" t="s">
        <v>2</v>
      </c>
      <c r="AV304" s="92" t="s">
        <v>2</v>
      </c>
      <c r="AW304" s="92" t="s">
        <v>106</v>
      </c>
      <c r="AX304" s="92" t="s">
        <v>93</v>
      </c>
      <c r="AY304" s="94" t="s">
        <v>94</v>
      </c>
    </row>
    <row r="305" spans="2:51" s="92" customFormat="1" ht="22.5" x14ac:dyDescent="0.2">
      <c r="B305" s="91"/>
      <c r="D305" s="93" t="s">
        <v>104</v>
      </c>
      <c r="E305" s="94" t="s">
        <v>8</v>
      </c>
      <c r="F305" s="95" t="s">
        <v>277</v>
      </c>
      <c r="H305" s="96">
        <v>58.424999999999997</v>
      </c>
      <c r="L305" s="91"/>
      <c r="M305" s="97"/>
      <c r="T305" s="98"/>
      <c r="AT305" s="94" t="s">
        <v>104</v>
      </c>
      <c r="AU305" s="94" t="s">
        <v>2</v>
      </c>
      <c r="AV305" s="92" t="s">
        <v>2</v>
      </c>
      <c r="AW305" s="92" t="s">
        <v>106</v>
      </c>
      <c r="AX305" s="92" t="s">
        <v>93</v>
      </c>
      <c r="AY305" s="94" t="s">
        <v>94</v>
      </c>
    </row>
    <row r="306" spans="2:51" s="92" customFormat="1" x14ac:dyDescent="0.2">
      <c r="B306" s="91"/>
      <c r="D306" s="93" t="s">
        <v>104</v>
      </c>
      <c r="E306" s="94" t="s">
        <v>8</v>
      </c>
      <c r="F306" s="95" t="s">
        <v>278</v>
      </c>
      <c r="H306" s="96">
        <v>14.343</v>
      </c>
      <c r="L306" s="91"/>
      <c r="M306" s="97"/>
      <c r="T306" s="98"/>
      <c r="AT306" s="94" t="s">
        <v>104</v>
      </c>
      <c r="AU306" s="94" t="s">
        <v>2</v>
      </c>
      <c r="AV306" s="92" t="s">
        <v>2</v>
      </c>
      <c r="AW306" s="92" t="s">
        <v>106</v>
      </c>
      <c r="AX306" s="92" t="s">
        <v>93</v>
      </c>
      <c r="AY306" s="94" t="s">
        <v>94</v>
      </c>
    </row>
    <row r="307" spans="2:51" s="92" customFormat="1" ht="33.75" x14ac:dyDescent="0.2">
      <c r="B307" s="91"/>
      <c r="D307" s="93" t="s">
        <v>104</v>
      </c>
      <c r="E307" s="94" t="s">
        <v>8</v>
      </c>
      <c r="F307" s="95" t="s">
        <v>279</v>
      </c>
      <c r="H307" s="96">
        <v>18.690000000000001</v>
      </c>
      <c r="L307" s="91"/>
      <c r="M307" s="97"/>
      <c r="T307" s="98"/>
      <c r="AT307" s="94" t="s">
        <v>104</v>
      </c>
      <c r="AU307" s="94" t="s">
        <v>2</v>
      </c>
      <c r="AV307" s="92" t="s">
        <v>2</v>
      </c>
      <c r="AW307" s="92" t="s">
        <v>106</v>
      </c>
      <c r="AX307" s="92" t="s">
        <v>93</v>
      </c>
      <c r="AY307" s="94" t="s">
        <v>94</v>
      </c>
    </row>
    <row r="308" spans="2:51" s="92" customFormat="1" x14ac:dyDescent="0.2">
      <c r="B308" s="91"/>
      <c r="D308" s="93" t="s">
        <v>104</v>
      </c>
      <c r="E308" s="94" t="s">
        <v>8</v>
      </c>
      <c r="F308" s="95" t="s">
        <v>280</v>
      </c>
      <c r="H308" s="96">
        <v>22.15</v>
      </c>
      <c r="L308" s="91"/>
      <c r="M308" s="97"/>
      <c r="T308" s="98"/>
      <c r="AT308" s="94" t="s">
        <v>104</v>
      </c>
      <c r="AU308" s="94" t="s">
        <v>2</v>
      </c>
      <c r="AV308" s="92" t="s">
        <v>2</v>
      </c>
      <c r="AW308" s="92" t="s">
        <v>106</v>
      </c>
      <c r="AX308" s="92" t="s">
        <v>93</v>
      </c>
      <c r="AY308" s="94" t="s">
        <v>94</v>
      </c>
    </row>
    <row r="309" spans="2:51" s="92" customFormat="1" ht="22.5" x14ac:dyDescent="0.2">
      <c r="B309" s="91"/>
      <c r="D309" s="93" t="s">
        <v>104</v>
      </c>
      <c r="E309" s="94" t="s">
        <v>8</v>
      </c>
      <c r="F309" s="95" t="s">
        <v>281</v>
      </c>
      <c r="H309" s="96">
        <v>25.204000000000001</v>
      </c>
      <c r="L309" s="91"/>
      <c r="M309" s="97"/>
      <c r="T309" s="98"/>
      <c r="AT309" s="94" t="s">
        <v>104</v>
      </c>
      <c r="AU309" s="94" t="s">
        <v>2</v>
      </c>
      <c r="AV309" s="92" t="s">
        <v>2</v>
      </c>
      <c r="AW309" s="92" t="s">
        <v>106</v>
      </c>
      <c r="AX309" s="92" t="s">
        <v>93</v>
      </c>
      <c r="AY309" s="94" t="s">
        <v>94</v>
      </c>
    </row>
    <row r="310" spans="2:51" s="92" customFormat="1" x14ac:dyDescent="0.2">
      <c r="B310" s="91"/>
      <c r="D310" s="93" t="s">
        <v>104</v>
      </c>
      <c r="E310" s="94" t="s">
        <v>8</v>
      </c>
      <c r="F310" s="95" t="s">
        <v>282</v>
      </c>
      <c r="H310" s="96">
        <v>98.843999999999994</v>
      </c>
      <c r="L310" s="91"/>
      <c r="M310" s="97"/>
      <c r="T310" s="98"/>
      <c r="AT310" s="94" t="s">
        <v>104</v>
      </c>
      <c r="AU310" s="94" t="s">
        <v>2</v>
      </c>
      <c r="AV310" s="92" t="s">
        <v>2</v>
      </c>
      <c r="AW310" s="92" t="s">
        <v>106</v>
      </c>
      <c r="AX310" s="92" t="s">
        <v>93</v>
      </c>
      <c r="AY310" s="94" t="s">
        <v>94</v>
      </c>
    </row>
    <row r="311" spans="2:51" s="92" customFormat="1" x14ac:dyDescent="0.2">
      <c r="B311" s="91"/>
      <c r="D311" s="93" t="s">
        <v>104</v>
      </c>
      <c r="E311" s="94" t="s">
        <v>8</v>
      </c>
      <c r="F311" s="95" t="s">
        <v>283</v>
      </c>
      <c r="H311" s="96">
        <v>43.03</v>
      </c>
      <c r="L311" s="91"/>
      <c r="M311" s="97"/>
      <c r="T311" s="98"/>
      <c r="AT311" s="94" t="s">
        <v>104</v>
      </c>
      <c r="AU311" s="94" t="s">
        <v>2</v>
      </c>
      <c r="AV311" s="92" t="s">
        <v>2</v>
      </c>
      <c r="AW311" s="92" t="s">
        <v>106</v>
      </c>
      <c r="AX311" s="92" t="s">
        <v>93</v>
      </c>
      <c r="AY311" s="94" t="s">
        <v>94</v>
      </c>
    </row>
    <row r="312" spans="2:51" s="92" customFormat="1" ht="22.5" x14ac:dyDescent="0.2">
      <c r="B312" s="91"/>
      <c r="D312" s="93" t="s">
        <v>104</v>
      </c>
      <c r="E312" s="94" t="s">
        <v>8</v>
      </c>
      <c r="F312" s="95" t="s">
        <v>284</v>
      </c>
      <c r="H312" s="96">
        <v>106.614</v>
      </c>
      <c r="L312" s="91"/>
      <c r="M312" s="97"/>
      <c r="T312" s="98"/>
      <c r="AT312" s="94" t="s">
        <v>104</v>
      </c>
      <c r="AU312" s="94" t="s">
        <v>2</v>
      </c>
      <c r="AV312" s="92" t="s">
        <v>2</v>
      </c>
      <c r="AW312" s="92" t="s">
        <v>106</v>
      </c>
      <c r="AX312" s="92" t="s">
        <v>93</v>
      </c>
      <c r="AY312" s="94" t="s">
        <v>94</v>
      </c>
    </row>
    <row r="313" spans="2:51" s="92" customFormat="1" ht="22.5" x14ac:dyDescent="0.2">
      <c r="B313" s="91"/>
      <c r="D313" s="93" t="s">
        <v>104</v>
      </c>
      <c r="E313" s="94" t="s">
        <v>8</v>
      </c>
      <c r="F313" s="95" t="s">
        <v>285</v>
      </c>
      <c r="H313" s="96">
        <v>88.572999999999993</v>
      </c>
      <c r="L313" s="91"/>
      <c r="M313" s="97"/>
      <c r="T313" s="98"/>
      <c r="AT313" s="94" t="s">
        <v>104</v>
      </c>
      <c r="AU313" s="94" t="s">
        <v>2</v>
      </c>
      <c r="AV313" s="92" t="s">
        <v>2</v>
      </c>
      <c r="AW313" s="92" t="s">
        <v>106</v>
      </c>
      <c r="AX313" s="92" t="s">
        <v>93</v>
      </c>
      <c r="AY313" s="94" t="s">
        <v>94</v>
      </c>
    </row>
    <row r="314" spans="2:51" s="92" customFormat="1" ht="33.75" x14ac:dyDescent="0.2">
      <c r="B314" s="91"/>
      <c r="D314" s="93" t="s">
        <v>104</v>
      </c>
      <c r="E314" s="94" t="s">
        <v>8</v>
      </c>
      <c r="F314" s="95" t="s">
        <v>286</v>
      </c>
      <c r="H314" s="96">
        <v>37.152000000000001</v>
      </c>
      <c r="L314" s="91"/>
      <c r="M314" s="97"/>
      <c r="T314" s="98"/>
      <c r="AT314" s="94" t="s">
        <v>104</v>
      </c>
      <c r="AU314" s="94" t="s">
        <v>2</v>
      </c>
      <c r="AV314" s="92" t="s">
        <v>2</v>
      </c>
      <c r="AW314" s="92" t="s">
        <v>106</v>
      </c>
      <c r="AX314" s="92" t="s">
        <v>93</v>
      </c>
      <c r="AY314" s="94" t="s">
        <v>94</v>
      </c>
    </row>
    <row r="315" spans="2:51" s="92" customFormat="1" ht="22.5" x14ac:dyDescent="0.2">
      <c r="B315" s="91"/>
      <c r="D315" s="93" t="s">
        <v>104</v>
      </c>
      <c r="E315" s="94" t="s">
        <v>8</v>
      </c>
      <c r="F315" s="95" t="s">
        <v>287</v>
      </c>
      <c r="H315" s="96">
        <v>6.9720000000000004</v>
      </c>
      <c r="L315" s="91"/>
      <c r="M315" s="97"/>
      <c r="T315" s="98"/>
      <c r="AT315" s="94" t="s">
        <v>104</v>
      </c>
      <c r="AU315" s="94" t="s">
        <v>2</v>
      </c>
      <c r="AV315" s="92" t="s">
        <v>2</v>
      </c>
      <c r="AW315" s="92" t="s">
        <v>106</v>
      </c>
      <c r="AX315" s="92" t="s">
        <v>93</v>
      </c>
      <c r="AY315" s="94" t="s">
        <v>94</v>
      </c>
    </row>
    <row r="316" spans="2:51" s="92" customFormat="1" x14ac:dyDescent="0.2">
      <c r="B316" s="91"/>
      <c r="D316" s="93" t="s">
        <v>104</v>
      </c>
      <c r="E316" s="94" t="s">
        <v>8</v>
      </c>
      <c r="F316" s="95" t="s">
        <v>288</v>
      </c>
      <c r="H316" s="96">
        <v>15.576000000000001</v>
      </c>
      <c r="L316" s="91"/>
      <c r="M316" s="97"/>
      <c r="T316" s="98"/>
      <c r="AT316" s="94" t="s">
        <v>104</v>
      </c>
      <c r="AU316" s="94" t="s">
        <v>2</v>
      </c>
      <c r="AV316" s="92" t="s">
        <v>2</v>
      </c>
      <c r="AW316" s="92" t="s">
        <v>106</v>
      </c>
      <c r="AX316" s="92" t="s">
        <v>93</v>
      </c>
      <c r="AY316" s="94" t="s">
        <v>94</v>
      </c>
    </row>
    <row r="317" spans="2:51" s="92" customFormat="1" x14ac:dyDescent="0.2">
      <c r="B317" s="91"/>
      <c r="D317" s="93" t="s">
        <v>104</v>
      </c>
      <c r="E317" s="94" t="s">
        <v>8</v>
      </c>
      <c r="F317" s="95" t="s">
        <v>289</v>
      </c>
      <c r="H317" s="96">
        <v>34.679000000000002</v>
      </c>
      <c r="L317" s="91"/>
      <c r="M317" s="97"/>
      <c r="T317" s="98"/>
      <c r="AT317" s="94" t="s">
        <v>104</v>
      </c>
      <c r="AU317" s="94" t="s">
        <v>2</v>
      </c>
      <c r="AV317" s="92" t="s">
        <v>2</v>
      </c>
      <c r="AW317" s="92" t="s">
        <v>106</v>
      </c>
      <c r="AX317" s="92" t="s">
        <v>93</v>
      </c>
      <c r="AY317" s="94" t="s">
        <v>94</v>
      </c>
    </row>
    <row r="318" spans="2:51" s="92" customFormat="1" x14ac:dyDescent="0.2">
      <c r="B318" s="91"/>
      <c r="D318" s="93" t="s">
        <v>104</v>
      </c>
      <c r="E318" s="94" t="s">
        <v>8</v>
      </c>
      <c r="F318" s="95" t="s">
        <v>290</v>
      </c>
      <c r="H318" s="96">
        <v>32.384999999999998</v>
      </c>
      <c r="L318" s="91"/>
      <c r="M318" s="97"/>
      <c r="T318" s="98"/>
      <c r="AT318" s="94" t="s">
        <v>104</v>
      </c>
      <c r="AU318" s="94" t="s">
        <v>2</v>
      </c>
      <c r="AV318" s="92" t="s">
        <v>2</v>
      </c>
      <c r="AW318" s="92" t="s">
        <v>106</v>
      </c>
      <c r="AX318" s="92" t="s">
        <v>93</v>
      </c>
      <c r="AY318" s="94" t="s">
        <v>94</v>
      </c>
    </row>
    <row r="319" spans="2:51" s="92" customFormat="1" x14ac:dyDescent="0.2">
      <c r="B319" s="91"/>
      <c r="D319" s="93" t="s">
        <v>104</v>
      </c>
      <c r="E319" s="94" t="s">
        <v>8</v>
      </c>
      <c r="F319" s="95" t="s">
        <v>291</v>
      </c>
      <c r="H319" s="96">
        <v>31.867999999999999</v>
      </c>
      <c r="L319" s="91"/>
      <c r="M319" s="97"/>
      <c r="T319" s="98"/>
      <c r="AT319" s="94" t="s">
        <v>104</v>
      </c>
      <c r="AU319" s="94" t="s">
        <v>2</v>
      </c>
      <c r="AV319" s="92" t="s">
        <v>2</v>
      </c>
      <c r="AW319" s="92" t="s">
        <v>106</v>
      </c>
      <c r="AX319" s="92" t="s">
        <v>93</v>
      </c>
      <c r="AY319" s="94" t="s">
        <v>94</v>
      </c>
    </row>
    <row r="320" spans="2:51" s="92" customFormat="1" x14ac:dyDescent="0.2">
      <c r="B320" s="91"/>
      <c r="D320" s="93" t="s">
        <v>104</v>
      </c>
      <c r="E320" s="94" t="s">
        <v>8</v>
      </c>
      <c r="F320" s="95" t="s">
        <v>292</v>
      </c>
      <c r="H320" s="96">
        <v>2.5449999999999999</v>
      </c>
      <c r="L320" s="91"/>
      <c r="M320" s="97"/>
      <c r="T320" s="98"/>
      <c r="AT320" s="94" t="s">
        <v>104</v>
      </c>
      <c r="AU320" s="94" t="s">
        <v>2</v>
      </c>
      <c r="AV320" s="92" t="s">
        <v>2</v>
      </c>
      <c r="AW320" s="92" t="s">
        <v>106</v>
      </c>
      <c r="AX320" s="92" t="s">
        <v>93</v>
      </c>
      <c r="AY320" s="94" t="s">
        <v>94</v>
      </c>
    </row>
    <row r="321" spans="2:65" s="92" customFormat="1" x14ac:dyDescent="0.2">
      <c r="B321" s="91"/>
      <c r="D321" s="93" t="s">
        <v>104</v>
      </c>
      <c r="E321" s="94" t="s">
        <v>8</v>
      </c>
      <c r="F321" s="95" t="s">
        <v>293</v>
      </c>
      <c r="H321" s="96">
        <v>21.344999999999999</v>
      </c>
      <c r="L321" s="91"/>
      <c r="M321" s="97"/>
      <c r="T321" s="98"/>
      <c r="AT321" s="94" t="s">
        <v>104</v>
      </c>
      <c r="AU321" s="94" t="s">
        <v>2</v>
      </c>
      <c r="AV321" s="92" t="s">
        <v>2</v>
      </c>
      <c r="AW321" s="92" t="s">
        <v>106</v>
      </c>
      <c r="AX321" s="92" t="s">
        <v>93</v>
      </c>
      <c r="AY321" s="94" t="s">
        <v>94</v>
      </c>
    </row>
    <row r="322" spans="2:65" s="92" customFormat="1" x14ac:dyDescent="0.2">
      <c r="B322" s="91"/>
      <c r="D322" s="93" t="s">
        <v>104</v>
      </c>
      <c r="E322" s="94" t="s">
        <v>8</v>
      </c>
      <c r="F322" s="95" t="s">
        <v>294</v>
      </c>
      <c r="H322" s="96">
        <v>51.173000000000002</v>
      </c>
      <c r="L322" s="91"/>
      <c r="M322" s="97"/>
      <c r="T322" s="98"/>
      <c r="AT322" s="94" t="s">
        <v>104</v>
      </c>
      <c r="AU322" s="94" t="s">
        <v>2</v>
      </c>
      <c r="AV322" s="92" t="s">
        <v>2</v>
      </c>
      <c r="AW322" s="92" t="s">
        <v>106</v>
      </c>
      <c r="AX322" s="92" t="s">
        <v>93</v>
      </c>
      <c r="AY322" s="94" t="s">
        <v>94</v>
      </c>
    </row>
    <row r="323" spans="2:65" s="92" customFormat="1" ht="22.5" x14ac:dyDescent="0.2">
      <c r="B323" s="91"/>
      <c r="D323" s="93" t="s">
        <v>104</v>
      </c>
      <c r="E323" s="94" t="s">
        <v>8</v>
      </c>
      <c r="F323" s="95" t="s">
        <v>295</v>
      </c>
      <c r="H323" s="96">
        <v>72.695999999999998</v>
      </c>
      <c r="L323" s="91"/>
      <c r="M323" s="97"/>
      <c r="T323" s="98"/>
      <c r="AT323" s="94" t="s">
        <v>104</v>
      </c>
      <c r="AU323" s="94" t="s">
        <v>2</v>
      </c>
      <c r="AV323" s="92" t="s">
        <v>2</v>
      </c>
      <c r="AW323" s="92" t="s">
        <v>106</v>
      </c>
      <c r="AX323" s="92" t="s">
        <v>93</v>
      </c>
      <c r="AY323" s="94" t="s">
        <v>94</v>
      </c>
    </row>
    <row r="324" spans="2:65" s="100" customFormat="1" x14ac:dyDescent="0.2">
      <c r="B324" s="99"/>
      <c r="D324" s="93" t="s">
        <v>104</v>
      </c>
      <c r="E324" s="101" t="s">
        <v>8</v>
      </c>
      <c r="F324" s="102" t="s">
        <v>109</v>
      </c>
      <c r="H324" s="103">
        <v>881.30100000000004</v>
      </c>
      <c r="L324" s="99"/>
      <c r="M324" s="104"/>
      <c r="T324" s="105"/>
      <c r="AT324" s="101" t="s">
        <v>104</v>
      </c>
      <c r="AU324" s="101" t="s">
        <v>2</v>
      </c>
      <c r="AV324" s="100" t="s">
        <v>102</v>
      </c>
      <c r="AW324" s="100" t="s">
        <v>106</v>
      </c>
      <c r="AX324" s="100" t="s">
        <v>92</v>
      </c>
      <c r="AY324" s="101" t="s">
        <v>94</v>
      </c>
    </row>
    <row r="325" spans="2:65" s="92" customFormat="1" x14ac:dyDescent="0.2">
      <c r="B325" s="91"/>
      <c r="D325" s="93" t="s">
        <v>104</v>
      </c>
      <c r="F325" s="95" t="s">
        <v>296</v>
      </c>
      <c r="H325" s="96">
        <v>504.98500000000001</v>
      </c>
      <c r="L325" s="91"/>
      <c r="M325" s="97"/>
      <c r="T325" s="98"/>
      <c r="AT325" s="94" t="s">
        <v>104</v>
      </c>
      <c r="AU325" s="94" t="s">
        <v>2</v>
      </c>
      <c r="AV325" s="92" t="s">
        <v>2</v>
      </c>
      <c r="AW325" s="92" t="s">
        <v>5</v>
      </c>
      <c r="AX325" s="92" t="s">
        <v>92</v>
      </c>
      <c r="AY325" s="94" t="s">
        <v>94</v>
      </c>
    </row>
    <row r="326" spans="2:65" s="9" customFormat="1" ht="24.2" customHeight="1" x14ac:dyDescent="0.2">
      <c r="B326" s="78"/>
      <c r="C326" s="79" t="s">
        <v>302</v>
      </c>
      <c r="D326" s="79" t="s">
        <v>97</v>
      </c>
      <c r="E326" s="80" t="s">
        <v>303</v>
      </c>
      <c r="F326" s="81" t="s">
        <v>304</v>
      </c>
      <c r="G326" s="82" t="s">
        <v>112</v>
      </c>
      <c r="H326" s="83">
        <v>436.41899999999998</v>
      </c>
      <c r="I326" s="84">
        <v>0</v>
      </c>
      <c r="J326" s="84">
        <f>ROUND(I326*H326,2)</f>
        <v>0</v>
      </c>
      <c r="K326" s="81" t="s">
        <v>8</v>
      </c>
      <c r="L326" s="8"/>
      <c r="M326" s="85" t="s">
        <v>8</v>
      </c>
      <c r="N326" s="86" t="s">
        <v>25</v>
      </c>
      <c r="O326" s="87">
        <v>7.4999999999999997E-2</v>
      </c>
      <c r="P326" s="87">
        <f>O326*H326</f>
        <v>32.731424999999994</v>
      </c>
      <c r="Q326" s="87">
        <v>1.8000000000000001E-4</v>
      </c>
      <c r="R326" s="87">
        <f>Q326*H326</f>
        <v>7.8555420000000001E-2</v>
      </c>
      <c r="S326" s="87">
        <v>0</v>
      </c>
      <c r="T326" s="88">
        <f>S326*H326</f>
        <v>0</v>
      </c>
      <c r="AR326" s="89" t="s">
        <v>102</v>
      </c>
      <c r="AT326" s="89" t="s">
        <v>97</v>
      </c>
      <c r="AU326" s="89" t="s">
        <v>2</v>
      </c>
      <c r="AY326" s="1" t="s">
        <v>94</v>
      </c>
      <c r="BE326" s="90">
        <f>IF(N326="základní",J326,0)</f>
        <v>0</v>
      </c>
      <c r="BF326" s="90">
        <f>IF(N326="snížená",J326,0)</f>
        <v>0</v>
      </c>
      <c r="BG326" s="90">
        <f>IF(N326="zákl. přenesená",J326,0)</f>
        <v>0</v>
      </c>
      <c r="BH326" s="90">
        <f>IF(N326="sníž. přenesená",J326,0)</f>
        <v>0</v>
      </c>
      <c r="BI326" s="90">
        <f>IF(N326="nulová",J326,0)</f>
        <v>0</v>
      </c>
      <c r="BJ326" s="1" t="s">
        <v>92</v>
      </c>
      <c r="BK326" s="90">
        <f>ROUND(I326*H326,2)</f>
        <v>0</v>
      </c>
      <c r="BL326" s="1" t="s">
        <v>102</v>
      </c>
      <c r="BM326" s="89" t="s">
        <v>305</v>
      </c>
    </row>
    <row r="327" spans="2:65" s="92" customFormat="1" x14ac:dyDescent="0.2">
      <c r="B327" s="91"/>
      <c r="D327" s="93" t="s">
        <v>104</v>
      </c>
      <c r="E327" s="94" t="s">
        <v>8</v>
      </c>
      <c r="F327" s="95" t="s">
        <v>274</v>
      </c>
      <c r="H327" s="96">
        <v>26.31</v>
      </c>
      <c r="L327" s="91"/>
      <c r="M327" s="97"/>
      <c r="T327" s="98"/>
      <c r="AT327" s="94" t="s">
        <v>104</v>
      </c>
      <c r="AU327" s="94" t="s">
        <v>2</v>
      </c>
      <c r="AV327" s="92" t="s">
        <v>2</v>
      </c>
      <c r="AW327" s="92" t="s">
        <v>106</v>
      </c>
      <c r="AX327" s="92" t="s">
        <v>93</v>
      </c>
      <c r="AY327" s="94" t="s">
        <v>94</v>
      </c>
    </row>
    <row r="328" spans="2:65" s="92" customFormat="1" x14ac:dyDescent="0.2">
      <c r="B328" s="91"/>
      <c r="D328" s="93" t="s">
        <v>104</v>
      </c>
      <c r="E328" s="94" t="s">
        <v>8</v>
      </c>
      <c r="F328" s="95" t="s">
        <v>275</v>
      </c>
      <c r="H328" s="96">
        <v>20.457999999999998</v>
      </c>
      <c r="L328" s="91"/>
      <c r="M328" s="97"/>
      <c r="T328" s="98"/>
      <c r="AT328" s="94" t="s">
        <v>104</v>
      </c>
      <c r="AU328" s="94" t="s">
        <v>2</v>
      </c>
      <c r="AV328" s="92" t="s">
        <v>2</v>
      </c>
      <c r="AW328" s="92" t="s">
        <v>106</v>
      </c>
      <c r="AX328" s="92" t="s">
        <v>93</v>
      </c>
      <c r="AY328" s="94" t="s">
        <v>94</v>
      </c>
    </row>
    <row r="329" spans="2:65" s="92" customFormat="1" ht="33.75" x14ac:dyDescent="0.2">
      <c r="B329" s="91"/>
      <c r="D329" s="93" t="s">
        <v>104</v>
      </c>
      <c r="E329" s="94" t="s">
        <v>8</v>
      </c>
      <c r="F329" s="95" t="s">
        <v>276</v>
      </c>
      <c r="H329" s="96">
        <v>52.268999999999998</v>
      </c>
      <c r="L329" s="91"/>
      <c r="M329" s="97"/>
      <c r="T329" s="98"/>
      <c r="AT329" s="94" t="s">
        <v>104</v>
      </c>
      <c r="AU329" s="94" t="s">
        <v>2</v>
      </c>
      <c r="AV329" s="92" t="s">
        <v>2</v>
      </c>
      <c r="AW329" s="92" t="s">
        <v>106</v>
      </c>
      <c r="AX329" s="92" t="s">
        <v>93</v>
      </c>
      <c r="AY329" s="94" t="s">
        <v>94</v>
      </c>
    </row>
    <row r="330" spans="2:65" s="92" customFormat="1" ht="22.5" x14ac:dyDescent="0.2">
      <c r="B330" s="91"/>
      <c r="D330" s="93" t="s">
        <v>104</v>
      </c>
      <c r="E330" s="94" t="s">
        <v>8</v>
      </c>
      <c r="F330" s="95" t="s">
        <v>277</v>
      </c>
      <c r="H330" s="96">
        <v>58.424999999999997</v>
      </c>
      <c r="L330" s="91"/>
      <c r="M330" s="97"/>
      <c r="T330" s="98"/>
      <c r="AT330" s="94" t="s">
        <v>104</v>
      </c>
      <c r="AU330" s="94" t="s">
        <v>2</v>
      </c>
      <c r="AV330" s="92" t="s">
        <v>2</v>
      </c>
      <c r="AW330" s="92" t="s">
        <v>106</v>
      </c>
      <c r="AX330" s="92" t="s">
        <v>93</v>
      </c>
      <c r="AY330" s="94" t="s">
        <v>94</v>
      </c>
    </row>
    <row r="331" spans="2:65" s="92" customFormat="1" x14ac:dyDescent="0.2">
      <c r="B331" s="91"/>
      <c r="D331" s="93" t="s">
        <v>104</v>
      </c>
      <c r="E331" s="94" t="s">
        <v>8</v>
      </c>
      <c r="F331" s="95" t="s">
        <v>282</v>
      </c>
      <c r="H331" s="96">
        <v>98.843999999999994</v>
      </c>
      <c r="L331" s="91"/>
      <c r="M331" s="97"/>
      <c r="T331" s="98"/>
      <c r="AT331" s="94" t="s">
        <v>104</v>
      </c>
      <c r="AU331" s="94" t="s">
        <v>2</v>
      </c>
      <c r="AV331" s="92" t="s">
        <v>2</v>
      </c>
      <c r="AW331" s="92" t="s">
        <v>106</v>
      </c>
      <c r="AX331" s="92" t="s">
        <v>93</v>
      </c>
      <c r="AY331" s="94" t="s">
        <v>94</v>
      </c>
    </row>
    <row r="332" spans="2:65" s="92" customFormat="1" x14ac:dyDescent="0.2">
      <c r="B332" s="91"/>
      <c r="D332" s="93" t="s">
        <v>104</v>
      </c>
      <c r="E332" s="94" t="s">
        <v>8</v>
      </c>
      <c r="F332" s="95" t="s">
        <v>283</v>
      </c>
      <c r="H332" s="96">
        <v>43.03</v>
      </c>
      <c r="L332" s="91"/>
      <c r="M332" s="97"/>
      <c r="T332" s="98"/>
      <c r="AT332" s="94" t="s">
        <v>104</v>
      </c>
      <c r="AU332" s="94" t="s">
        <v>2</v>
      </c>
      <c r="AV332" s="92" t="s">
        <v>2</v>
      </c>
      <c r="AW332" s="92" t="s">
        <v>106</v>
      </c>
      <c r="AX332" s="92" t="s">
        <v>93</v>
      </c>
      <c r="AY332" s="94" t="s">
        <v>94</v>
      </c>
    </row>
    <row r="333" spans="2:65" s="92" customFormat="1" ht="22.5" x14ac:dyDescent="0.2">
      <c r="B333" s="91"/>
      <c r="D333" s="93" t="s">
        <v>104</v>
      </c>
      <c r="E333" s="94" t="s">
        <v>8</v>
      </c>
      <c r="F333" s="95" t="s">
        <v>284</v>
      </c>
      <c r="H333" s="96">
        <v>106.614</v>
      </c>
      <c r="L333" s="91"/>
      <c r="M333" s="97"/>
      <c r="T333" s="98"/>
      <c r="AT333" s="94" t="s">
        <v>104</v>
      </c>
      <c r="AU333" s="94" t="s">
        <v>2</v>
      </c>
      <c r="AV333" s="92" t="s">
        <v>2</v>
      </c>
      <c r="AW333" s="92" t="s">
        <v>106</v>
      </c>
      <c r="AX333" s="92" t="s">
        <v>93</v>
      </c>
      <c r="AY333" s="94" t="s">
        <v>94</v>
      </c>
    </row>
    <row r="334" spans="2:65" s="92" customFormat="1" ht="22.5" x14ac:dyDescent="0.2">
      <c r="B334" s="91"/>
      <c r="D334" s="93" t="s">
        <v>104</v>
      </c>
      <c r="E334" s="94" t="s">
        <v>8</v>
      </c>
      <c r="F334" s="95" t="s">
        <v>285</v>
      </c>
      <c r="H334" s="96">
        <v>88.572999999999993</v>
      </c>
      <c r="L334" s="91"/>
      <c r="M334" s="97"/>
      <c r="T334" s="98"/>
      <c r="AT334" s="94" t="s">
        <v>104</v>
      </c>
      <c r="AU334" s="94" t="s">
        <v>2</v>
      </c>
      <c r="AV334" s="92" t="s">
        <v>2</v>
      </c>
      <c r="AW334" s="92" t="s">
        <v>106</v>
      </c>
      <c r="AX334" s="92" t="s">
        <v>93</v>
      </c>
      <c r="AY334" s="94" t="s">
        <v>94</v>
      </c>
    </row>
    <row r="335" spans="2:65" s="92" customFormat="1" ht="33.75" x14ac:dyDescent="0.2">
      <c r="B335" s="91"/>
      <c r="D335" s="93" t="s">
        <v>104</v>
      </c>
      <c r="E335" s="94" t="s">
        <v>8</v>
      </c>
      <c r="F335" s="95" t="s">
        <v>286</v>
      </c>
      <c r="H335" s="96">
        <v>37.152000000000001</v>
      </c>
      <c r="L335" s="91"/>
      <c r="M335" s="97"/>
      <c r="T335" s="98"/>
      <c r="AT335" s="94" t="s">
        <v>104</v>
      </c>
      <c r="AU335" s="94" t="s">
        <v>2</v>
      </c>
      <c r="AV335" s="92" t="s">
        <v>2</v>
      </c>
      <c r="AW335" s="92" t="s">
        <v>106</v>
      </c>
      <c r="AX335" s="92" t="s">
        <v>93</v>
      </c>
      <c r="AY335" s="94" t="s">
        <v>94</v>
      </c>
    </row>
    <row r="336" spans="2:65" s="92" customFormat="1" ht="22.5" x14ac:dyDescent="0.2">
      <c r="B336" s="91"/>
      <c r="D336" s="93" t="s">
        <v>104</v>
      </c>
      <c r="E336" s="94" t="s">
        <v>8</v>
      </c>
      <c r="F336" s="95" t="s">
        <v>287</v>
      </c>
      <c r="H336" s="96">
        <v>6.9720000000000004</v>
      </c>
      <c r="L336" s="91"/>
      <c r="M336" s="97"/>
      <c r="T336" s="98"/>
      <c r="AT336" s="94" t="s">
        <v>104</v>
      </c>
      <c r="AU336" s="94" t="s">
        <v>2</v>
      </c>
      <c r="AV336" s="92" t="s">
        <v>2</v>
      </c>
      <c r="AW336" s="92" t="s">
        <v>106</v>
      </c>
      <c r="AX336" s="92" t="s">
        <v>93</v>
      </c>
      <c r="AY336" s="94" t="s">
        <v>94</v>
      </c>
    </row>
    <row r="337" spans="2:65" s="92" customFormat="1" x14ac:dyDescent="0.2">
      <c r="B337" s="91"/>
      <c r="D337" s="93" t="s">
        <v>104</v>
      </c>
      <c r="E337" s="94" t="s">
        <v>8</v>
      </c>
      <c r="F337" s="95" t="s">
        <v>288</v>
      </c>
      <c r="H337" s="96">
        <v>15.576000000000001</v>
      </c>
      <c r="L337" s="91"/>
      <c r="M337" s="97"/>
      <c r="T337" s="98"/>
      <c r="AT337" s="94" t="s">
        <v>104</v>
      </c>
      <c r="AU337" s="94" t="s">
        <v>2</v>
      </c>
      <c r="AV337" s="92" t="s">
        <v>2</v>
      </c>
      <c r="AW337" s="92" t="s">
        <v>106</v>
      </c>
      <c r="AX337" s="92" t="s">
        <v>93</v>
      </c>
      <c r="AY337" s="94" t="s">
        <v>94</v>
      </c>
    </row>
    <row r="338" spans="2:65" s="92" customFormat="1" x14ac:dyDescent="0.2">
      <c r="B338" s="91"/>
      <c r="D338" s="93" t="s">
        <v>104</v>
      </c>
      <c r="E338" s="94" t="s">
        <v>8</v>
      </c>
      <c r="F338" s="95" t="s">
        <v>289</v>
      </c>
      <c r="H338" s="96">
        <v>34.679000000000002</v>
      </c>
      <c r="L338" s="91"/>
      <c r="M338" s="97"/>
      <c r="T338" s="98"/>
      <c r="AT338" s="94" t="s">
        <v>104</v>
      </c>
      <c r="AU338" s="94" t="s">
        <v>2</v>
      </c>
      <c r="AV338" s="92" t="s">
        <v>2</v>
      </c>
      <c r="AW338" s="92" t="s">
        <v>106</v>
      </c>
      <c r="AX338" s="92" t="s">
        <v>93</v>
      </c>
      <c r="AY338" s="94" t="s">
        <v>94</v>
      </c>
    </row>
    <row r="339" spans="2:65" s="92" customFormat="1" x14ac:dyDescent="0.2">
      <c r="B339" s="91"/>
      <c r="D339" s="93" t="s">
        <v>104</v>
      </c>
      <c r="E339" s="94" t="s">
        <v>8</v>
      </c>
      <c r="F339" s="95" t="s">
        <v>290</v>
      </c>
      <c r="H339" s="96">
        <v>32.384999999999998</v>
      </c>
      <c r="L339" s="91"/>
      <c r="M339" s="97"/>
      <c r="T339" s="98"/>
      <c r="AT339" s="94" t="s">
        <v>104</v>
      </c>
      <c r="AU339" s="94" t="s">
        <v>2</v>
      </c>
      <c r="AV339" s="92" t="s">
        <v>2</v>
      </c>
      <c r="AW339" s="92" t="s">
        <v>106</v>
      </c>
      <c r="AX339" s="92" t="s">
        <v>93</v>
      </c>
      <c r="AY339" s="94" t="s">
        <v>94</v>
      </c>
    </row>
    <row r="340" spans="2:65" s="92" customFormat="1" x14ac:dyDescent="0.2">
      <c r="B340" s="91"/>
      <c r="D340" s="93" t="s">
        <v>104</v>
      </c>
      <c r="E340" s="94" t="s">
        <v>8</v>
      </c>
      <c r="F340" s="95" t="s">
        <v>291</v>
      </c>
      <c r="H340" s="96">
        <v>31.867999999999999</v>
      </c>
      <c r="L340" s="91"/>
      <c r="M340" s="97"/>
      <c r="T340" s="98"/>
      <c r="AT340" s="94" t="s">
        <v>104</v>
      </c>
      <c r="AU340" s="94" t="s">
        <v>2</v>
      </c>
      <c r="AV340" s="92" t="s">
        <v>2</v>
      </c>
      <c r="AW340" s="92" t="s">
        <v>106</v>
      </c>
      <c r="AX340" s="92" t="s">
        <v>93</v>
      </c>
      <c r="AY340" s="94" t="s">
        <v>94</v>
      </c>
    </row>
    <row r="341" spans="2:65" s="92" customFormat="1" x14ac:dyDescent="0.2">
      <c r="B341" s="91"/>
      <c r="D341" s="93" t="s">
        <v>104</v>
      </c>
      <c r="E341" s="94" t="s">
        <v>8</v>
      </c>
      <c r="F341" s="95" t="s">
        <v>292</v>
      </c>
      <c r="H341" s="96">
        <v>2.5449999999999999</v>
      </c>
      <c r="L341" s="91"/>
      <c r="M341" s="97"/>
      <c r="T341" s="98"/>
      <c r="AT341" s="94" t="s">
        <v>104</v>
      </c>
      <c r="AU341" s="94" t="s">
        <v>2</v>
      </c>
      <c r="AV341" s="92" t="s">
        <v>2</v>
      </c>
      <c r="AW341" s="92" t="s">
        <v>106</v>
      </c>
      <c r="AX341" s="92" t="s">
        <v>93</v>
      </c>
      <c r="AY341" s="94" t="s">
        <v>94</v>
      </c>
    </row>
    <row r="342" spans="2:65" s="92" customFormat="1" x14ac:dyDescent="0.2">
      <c r="B342" s="91"/>
      <c r="D342" s="93" t="s">
        <v>104</v>
      </c>
      <c r="E342" s="94" t="s">
        <v>8</v>
      </c>
      <c r="F342" s="95" t="s">
        <v>293</v>
      </c>
      <c r="H342" s="96">
        <v>21.344999999999999</v>
      </c>
      <c r="L342" s="91"/>
      <c r="M342" s="97"/>
      <c r="T342" s="98"/>
      <c r="AT342" s="94" t="s">
        <v>104</v>
      </c>
      <c r="AU342" s="94" t="s">
        <v>2</v>
      </c>
      <c r="AV342" s="92" t="s">
        <v>2</v>
      </c>
      <c r="AW342" s="92" t="s">
        <v>106</v>
      </c>
      <c r="AX342" s="92" t="s">
        <v>93</v>
      </c>
      <c r="AY342" s="94" t="s">
        <v>94</v>
      </c>
    </row>
    <row r="343" spans="2:65" s="92" customFormat="1" x14ac:dyDescent="0.2">
      <c r="B343" s="91"/>
      <c r="D343" s="93" t="s">
        <v>104</v>
      </c>
      <c r="E343" s="94" t="s">
        <v>8</v>
      </c>
      <c r="F343" s="95" t="s">
        <v>294</v>
      </c>
      <c r="H343" s="96">
        <v>51.173000000000002</v>
      </c>
      <c r="L343" s="91"/>
      <c r="M343" s="97"/>
      <c r="T343" s="98"/>
      <c r="AT343" s="94" t="s">
        <v>104</v>
      </c>
      <c r="AU343" s="94" t="s">
        <v>2</v>
      </c>
      <c r="AV343" s="92" t="s">
        <v>2</v>
      </c>
      <c r="AW343" s="92" t="s">
        <v>106</v>
      </c>
      <c r="AX343" s="92" t="s">
        <v>93</v>
      </c>
      <c r="AY343" s="94" t="s">
        <v>94</v>
      </c>
    </row>
    <row r="344" spans="2:65" s="92" customFormat="1" x14ac:dyDescent="0.2">
      <c r="B344" s="91"/>
      <c r="D344" s="93" t="s">
        <v>104</v>
      </c>
      <c r="E344" s="94" t="s">
        <v>8</v>
      </c>
      <c r="F344" s="95" t="s">
        <v>306</v>
      </c>
      <c r="H344" s="96">
        <v>33.42</v>
      </c>
      <c r="L344" s="91"/>
      <c r="M344" s="97"/>
      <c r="T344" s="98"/>
      <c r="AT344" s="94" t="s">
        <v>104</v>
      </c>
      <c r="AU344" s="94" t="s">
        <v>2</v>
      </c>
      <c r="AV344" s="92" t="s">
        <v>2</v>
      </c>
      <c r="AW344" s="92" t="s">
        <v>106</v>
      </c>
      <c r="AX344" s="92" t="s">
        <v>93</v>
      </c>
      <c r="AY344" s="94" t="s">
        <v>94</v>
      </c>
    </row>
    <row r="345" spans="2:65" s="100" customFormat="1" x14ac:dyDescent="0.2">
      <c r="B345" s="99"/>
      <c r="D345" s="93" t="s">
        <v>104</v>
      </c>
      <c r="E345" s="101" t="s">
        <v>8</v>
      </c>
      <c r="F345" s="102" t="s">
        <v>109</v>
      </c>
      <c r="H345" s="103">
        <v>761.63800000000003</v>
      </c>
      <c r="L345" s="99"/>
      <c r="M345" s="104"/>
      <c r="T345" s="105"/>
      <c r="AT345" s="101" t="s">
        <v>104</v>
      </c>
      <c r="AU345" s="101" t="s">
        <v>2</v>
      </c>
      <c r="AV345" s="100" t="s">
        <v>102</v>
      </c>
      <c r="AW345" s="100" t="s">
        <v>106</v>
      </c>
      <c r="AX345" s="100" t="s">
        <v>92</v>
      </c>
      <c r="AY345" s="101" t="s">
        <v>94</v>
      </c>
    </row>
    <row r="346" spans="2:65" s="92" customFormat="1" x14ac:dyDescent="0.2">
      <c r="B346" s="91"/>
      <c r="D346" s="93" t="s">
        <v>104</v>
      </c>
      <c r="F346" s="95" t="s">
        <v>307</v>
      </c>
      <c r="H346" s="96">
        <v>436.41899999999998</v>
      </c>
      <c r="L346" s="91"/>
      <c r="M346" s="97"/>
      <c r="T346" s="98"/>
      <c r="AT346" s="94" t="s">
        <v>104</v>
      </c>
      <c r="AU346" s="94" t="s">
        <v>2</v>
      </c>
      <c r="AV346" s="92" t="s">
        <v>2</v>
      </c>
      <c r="AW346" s="92" t="s">
        <v>5</v>
      </c>
      <c r="AX346" s="92" t="s">
        <v>92</v>
      </c>
      <c r="AY346" s="94" t="s">
        <v>94</v>
      </c>
    </row>
    <row r="347" spans="2:65" s="9" customFormat="1" ht="24.2" customHeight="1" x14ac:dyDescent="0.2">
      <c r="B347" s="78"/>
      <c r="C347" s="79" t="s">
        <v>308</v>
      </c>
      <c r="D347" s="79" t="s">
        <v>97</v>
      </c>
      <c r="E347" s="80" t="s">
        <v>309</v>
      </c>
      <c r="F347" s="81" t="s">
        <v>310</v>
      </c>
      <c r="G347" s="82" t="s">
        <v>112</v>
      </c>
      <c r="H347" s="83">
        <v>68.566999999999993</v>
      </c>
      <c r="I347" s="84">
        <v>0</v>
      </c>
      <c r="J347" s="84">
        <f>ROUND(I347*H347,2)</f>
        <v>0</v>
      </c>
      <c r="K347" s="81" t="s">
        <v>8</v>
      </c>
      <c r="L347" s="8"/>
      <c r="M347" s="85" t="s">
        <v>8</v>
      </c>
      <c r="N347" s="86" t="s">
        <v>25</v>
      </c>
      <c r="O347" s="87">
        <v>7.4999999999999997E-2</v>
      </c>
      <c r="P347" s="87">
        <f>O347*H347</f>
        <v>5.1425249999999991</v>
      </c>
      <c r="Q347" s="87">
        <v>1.8000000000000001E-4</v>
      </c>
      <c r="R347" s="87">
        <f>Q347*H347</f>
        <v>1.234206E-2</v>
      </c>
      <c r="S347" s="87">
        <v>0</v>
      </c>
      <c r="T347" s="88">
        <f>S347*H347</f>
        <v>0</v>
      </c>
      <c r="AR347" s="89" t="s">
        <v>102</v>
      </c>
      <c r="AT347" s="89" t="s">
        <v>97</v>
      </c>
      <c r="AU347" s="89" t="s">
        <v>2</v>
      </c>
      <c r="AY347" s="1" t="s">
        <v>94</v>
      </c>
      <c r="BE347" s="90">
        <f>IF(N347="základní",J347,0)</f>
        <v>0</v>
      </c>
      <c r="BF347" s="90">
        <f>IF(N347="snížená",J347,0)</f>
        <v>0</v>
      </c>
      <c r="BG347" s="90">
        <f>IF(N347="zákl. přenesená",J347,0)</f>
        <v>0</v>
      </c>
      <c r="BH347" s="90">
        <f>IF(N347="sníž. přenesená",J347,0)</f>
        <v>0</v>
      </c>
      <c r="BI347" s="90">
        <f>IF(N347="nulová",J347,0)</f>
        <v>0</v>
      </c>
      <c r="BJ347" s="1" t="s">
        <v>92</v>
      </c>
      <c r="BK347" s="90">
        <f>ROUND(I347*H347,2)</f>
        <v>0</v>
      </c>
      <c r="BL347" s="1" t="s">
        <v>102</v>
      </c>
      <c r="BM347" s="89" t="s">
        <v>311</v>
      </c>
    </row>
    <row r="348" spans="2:65" s="92" customFormat="1" x14ac:dyDescent="0.2">
      <c r="B348" s="91"/>
      <c r="D348" s="93" t="s">
        <v>104</v>
      </c>
      <c r="E348" s="94" t="s">
        <v>8</v>
      </c>
      <c r="F348" s="95" t="s">
        <v>278</v>
      </c>
      <c r="H348" s="96">
        <v>14.343</v>
      </c>
      <c r="L348" s="91"/>
      <c r="M348" s="97"/>
      <c r="T348" s="98"/>
      <c r="AT348" s="94" t="s">
        <v>104</v>
      </c>
      <c r="AU348" s="94" t="s">
        <v>2</v>
      </c>
      <c r="AV348" s="92" t="s">
        <v>2</v>
      </c>
      <c r="AW348" s="92" t="s">
        <v>106</v>
      </c>
      <c r="AX348" s="92" t="s">
        <v>93</v>
      </c>
      <c r="AY348" s="94" t="s">
        <v>94</v>
      </c>
    </row>
    <row r="349" spans="2:65" s="92" customFormat="1" ht="33.75" x14ac:dyDescent="0.2">
      <c r="B349" s="91"/>
      <c r="D349" s="93" t="s">
        <v>104</v>
      </c>
      <c r="E349" s="94" t="s">
        <v>8</v>
      </c>
      <c r="F349" s="95" t="s">
        <v>279</v>
      </c>
      <c r="H349" s="96">
        <v>18.690000000000001</v>
      </c>
      <c r="L349" s="91"/>
      <c r="M349" s="97"/>
      <c r="T349" s="98"/>
      <c r="AT349" s="94" t="s">
        <v>104</v>
      </c>
      <c r="AU349" s="94" t="s">
        <v>2</v>
      </c>
      <c r="AV349" s="92" t="s">
        <v>2</v>
      </c>
      <c r="AW349" s="92" t="s">
        <v>106</v>
      </c>
      <c r="AX349" s="92" t="s">
        <v>93</v>
      </c>
      <c r="AY349" s="94" t="s">
        <v>94</v>
      </c>
    </row>
    <row r="350" spans="2:65" s="92" customFormat="1" x14ac:dyDescent="0.2">
      <c r="B350" s="91"/>
      <c r="D350" s="93" t="s">
        <v>104</v>
      </c>
      <c r="E350" s="94" t="s">
        <v>8</v>
      </c>
      <c r="F350" s="95" t="s">
        <v>280</v>
      </c>
      <c r="H350" s="96">
        <v>22.15</v>
      </c>
      <c r="L350" s="91"/>
      <c r="M350" s="97"/>
      <c r="T350" s="98"/>
      <c r="AT350" s="94" t="s">
        <v>104</v>
      </c>
      <c r="AU350" s="94" t="s">
        <v>2</v>
      </c>
      <c r="AV350" s="92" t="s">
        <v>2</v>
      </c>
      <c r="AW350" s="92" t="s">
        <v>106</v>
      </c>
      <c r="AX350" s="92" t="s">
        <v>93</v>
      </c>
      <c r="AY350" s="94" t="s">
        <v>94</v>
      </c>
    </row>
    <row r="351" spans="2:65" s="92" customFormat="1" ht="22.5" x14ac:dyDescent="0.2">
      <c r="B351" s="91"/>
      <c r="D351" s="93" t="s">
        <v>104</v>
      </c>
      <c r="E351" s="94" t="s">
        <v>8</v>
      </c>
      <c r="F351" s="95" t="s">
        <v>281</v>
      </c>
      <c r="H351" s="96">
        <v>25.204000000000001</v>
      </c>
      <c r="L351" s="91"/>
      <c r="M351" s="97"/>
      <c r="T351" s="98"/>
      <c r="AT351" s="94" t="s">
        <v>104</v>
      </c>
      <c r="AU351" s="94" t="s">
        <v>2</v>
      </c>
      <c r="AV351" s="92" t="s">
        <v>2</v>
      </c>
      <c r="AW351" s="92" t="s">
        <v>106</v>
      </c>
      <c r="AX351" s="92" t="s">
        <v>93</v>
      </c>
      <c r="AY351" s="94" t="s">
        <v>94</v>
      </c>
    </row>
    <row r="352" spans="2:65" s="92" customFormat="1" ht="22.5" x14ac:dyDescent="0.2">
      <c r="B352" s="91"/>
      <c r="D352" s="93" t="s">
        <v>104</v>
      </c>
      <c r="E352" s="94" t="s">
        <v>8</v>
      </c>
      <c r="F352" s="95" t="s">
        <v>312</v>
      </c>
      <c r="H352" s="96">
        <v>39.276000000000003</v>
      </c>
      <c r="L352" s="91"/>
      <c r="M352" s="97"/>
      <c r="T352" s="98"/>
      <c r="AT352" s="94" t="s">
        <v>104</v>
      </c>
      <c r="AU352" s="94" t="s">
        <v>2</v>
      </c>
      <c r="AV352" s="92" t="s">
        <v>2</v>
      </c>
      <c r="AW352" s="92" t="s">
        <v>106</v>
      </c>
      <c r="AX352" s="92" t="s">
        <v>93</v>
      </c>
      <c r="AY352" s="94" t="s">
        <v>94</v>
      </c>
    </row>
    <row r="353" spans="2:65" s="100" customFormat="1" x14ac:dyDescent="0.2">
      <c r="B353" s="99"/>
      <c r="D353" s="93" t="s">
        <v>104</v>
      </c>
      <c r="E353" s="101" t="s">
        <v>8</v>
      </c>
      <c r="F353" s="102" t="s">
        <v>109</v>
      </c>
      <c r="H353" s="103">
        <v>119.66300000000001</v>
      </c>
      <c r="L353" s="99"/>
      <c r="M353" s="104"/>
      <c r="T353" s="105"/>
      <c r="AT353" s="101" t="s">
        <v>104</v>
      </c>
      <c r="AU353" s="101" t="s">
        <v>2</v>
      </c>
      <c r="AV353" s="100" t="s">
        <v>102</v>
      </c>
      <c r="AW353" s="100" t="s">
        <v>106</v>
      </c>
      <c r="AX353" s="100" t="s">
        <v>92</v>
      </c>
      <c r="AY353" s="101" t="s">
        <v>94</v>
      </c>
    </row>
    <row r="354" spans="2:65" s="92" customFormat="1" x14ac:dyDescent="0.2">
      <c r="B354" s="91"/>
      <c r="D354" s="93" t="s">
        <v>104</v>
      </c>
      <c r="F354" s="95" t="s">
        <v>313</v>
      </c>
      <c r="H354" s="96">
        <v>68.566999999999993</v>
      </c>
      <c r="L354" s="91"/>
      <c r="M354" s="97"/>
      <c r="T354" s="98"/>
      <c r="AT354" s="94" t="s">
        <v>104</v>
      </c>
      <c r="AU354" s="94" t="s">
        <v>2</v>
      </c>
      <c r="AV354" s="92" t="s">
        <v>2</v>
      </c>
      <c r="AW354" s="92" t="s">
        <v>5</v>
      </c>
      <c r="AX354" s="92" t="s">
        <v>92</v>
      </c>
      <c r="AY354" s="94" t="s">
        <v>94</v>
      </c>
    </row>
    <row r="355" spans="2:65" s="9" customFormat="1" ht="44.25" customHeight="1" x14ac:dyDescent="0.2">
      <c r="B355" s="78"/>
      <c r="C355" s="79" t="s">
        <v>314</v>
      </c>
      <c r="D355" s="79" t="s">
        <v>97</v>
      </c>
      <c r="E355" s="80" t="s">
        <v>315</v>
      </c>
      <c r="F355" s="81" t="s">
        <v>316</v>
      </c>
      <c r="G355" s="82" t="s">
        <v>112</v>
      </c>
      <c r="H355" s="83">
        <v>26.797999999999998</v>
      </c>
      <c r="I355" s="84">
        <v>0</v>
      </c>
      <c r="J355" s="84">
        <f>ROUND(I355*H355,2)</f>
        <v>0</v>
      </c>
      <c r="K355" s="81" t="s">
        <v>101</v>
      </c>
      <c r="L355" s="8"/>
      <c r="M355" s="85" t="s">
        <v>8</v>
      </c>
      <c r="N355" s="86" t="s">
        <v>25</v>
      </c>
      <c r="O355" s="87">
        <v>1.02</v>
      </c>
      <c r="P355" s="87">
        <f>O355*H355</f>
        <v>27.333959999999998</v>
      </c>
      <c r="Q355" s="87">
        <v>8.3499999999999998E-3</v>
      </c>
      <c r="R355" s="87">
        <f>Q355*H355</f>
        <v>0.22376329999999997</v>
      </c>
      <c r="S355" s="87">
        <v>0</v>
      </c>
      <c r="T355" s="88">
        <f>S355*H355</f>
        <v>0</v>
      </c>
      <c r="AR355" s="89" t="s">
        <v>102</v>
      </c>
      <c r="AT355" s="89" t="s">
        <v>97</v>
      </c>
      <c r="AU355" s="89" t="s">
        <v>2</v>
      </c>
      <c r="AY355" s="1" t="s">
        <v>94</v>
      </c>
      <c r="BE355" s="90">
        <f>IF(N355="základní",J355,0)</f>
        <v>0</v>
      </c>
      <c r="BF355" s="90">
        <f>IF(N355="snížená",J355,0)</f>
        <v>0</v>
      </c>
      <c r="BG355" s="90">
        <f>IF(N355="zákl. přenesená",J355,0)</f>
        <v>0</v>
      </c>
      <c r="BH355" s="90">
        <f>IF(N355="sníž. přenesená",J355,0)</f>
        <v>0</v>
      </c>
      <c r="BI355" s="90">
        <f>IF(N355="nulová",J355,0)</f>
        <v>0</v>
      </c>
      <c r="BJ355" s="1" t="s">
        <v>92</v>
      </c>
      <c r="BK355" s="90">
        <f>ROUND(I355*H355,2)</f>
        <v>0</v>
      </c>
      <c r="BL355" s="1" t="s">
        <v>102</v>
      </c>
      <c r="BM355" s="89" t="s">
        <v>317</v>
      </c>
    </row>
    <row r="356" spans="2:65" s="92" customFormat="1" x14ac:dyDescent="0.2">
      <c r="B356" s="91"/>
      <c r="D356" s="93" t="s">
        <v>104</v>
      </c>
      <c r="E356" s="94" t="s">
        <v>8</v>
      </c>
      <c r="F356" s="95" t="s">
        <v>274</v>
      </c>
      <c r="H356" s="96">
        <v>26.31</v>
      </c>
      <c r="L356" s="91"/>
      <c r="M356" s="97"/>
      <c r="T356" s="98"/>
      <c r="AT356" s="94" t="s">
        <v>104</v>
      </c>
      <c r="AU356" s="94" t="s">
        <v>2</v>
      </c>
      <c r="AV356" s="92" t="s">
        <v>2</v>
      </c>
      <c r="AW356" s="92" t="s">
        <v>106</v>
      </c>
      <c r="AX356" s="92" t="s">
        <v>93</v>
      </c>
      <c r="AY356" s="94" t="s">
        <v>94</v>
      </c>
    </row>
    <row r="357" spans="2:65" s="92" customFormat="1" x14ac:dyDescent="0.2">
      <c r="B357" s="91"/>
      <c r="D357" s="93" t="s">
        <v>104</v>
      </c>
      <c r="E357" s="94" t="s">
        <v>8</v>
      </c>
      <c r="F357" s="95" t="s">
        <v>275</v>
      </c>
      <c r="H357" s="96">
        <v>20.457999999999998</v>
      </c>
      <c r="L357" s="91"/>
      <c r="M357" s="97"/>
      <c r="T357" s="98"/>
      <c r="AT357" s="94" t="s">
        <v>104</v>
      </c>
      <c r="AU357" s="94" t="s">
        <v>2</v>
      </c>
      <c r="AV357" s="92" t="s">
        <v>2</v>
      </c>
      <c r="AW357" s="92" t="s">
        <v>106</v>
      </c>
      <c r="AX357" s="92" t="s">
        <v>93</v>
      </c>
      <c r="AY357" s="94" t="s">
        <v>94</v>
      </c>
    </row>
    <row r="358" spans="2:65" s="100" customFormat="1" x14ac:dyDescent="0.2">
      <c r="B358" s="99"/>
      <c r="D358" s="93" t="s">
        <v>104</v>
      </c>
      <c r="E358" s="101" t="s">
        <v>8</v>
      </c>
      <c r="F358" s="102" t="s">
        <v>109</v>
      </c>
      <c r="H358" s="103">
        <v>46.768000000000001</v>
      </c>
      <c r="L358" s="99"/>
      <c r="M358" s="104"/>
      <c r="T358" s="105"/>
      <c r="AT358" s="101" t="s">
        <v>104</v>
      </c>
      <c r="AU358" s="101" t="s">
        <v>2</v>
      </c>
      <c r="AV358" s="100" t="s">
        <v>102</v>
      </c>
      <c r="AW358" s="100" t="s">
        <v>106</v>
      </c>
      <c r="AX358" s="100" t="s">
        <v>92</v>
      </c>
      <c r="AY358" s="101" t="s">
        <v>94</v>
      </c>
    </row>
    <row r="359" spans="2:65" s="92" customFormat="1" x14ac:dyDescent="0.2">
      <c r="B359" s="91"/>
      <c r="D359" s="93" t="s">
        <v>104</v>
      </c>
      <c r="F359" s="95" t="s">
        <v>318</v>
      </c>
      <c r="H359" s="96">
        <v>26.797999999999998</v>
      </c>
      <c r="L359" s="91"/>
      <c r="M359" s="97"/>
      <c r="T359" s="98"/>
      <c r="AT359" s="94" t="s">
        <v>104</v>
      </c>
      <c r="AU359" s="94" t="s">
        <v>2</v>
      </c>
      <c r="AV359" s="92" t="s">
        <v>2</v>
      </c>
      <c r="AW359" s="92" t="s">
        <v>5</v>
      </c>
      <c r="AX359" s="92" t="s">
        <v>92</v>
      </c>
      <c r="AY359" s="94" t="s">
        <v>94</v>
      </c>
    </row>
    <row r="360" spans="2:65" s="9" customFormat="1" ht="24.2" customHeight="1" x14ac:dyDescent="0.2">
      <c r="B360" s="78"/>
      <c r="C360" s="106" t="s">
        <v>319</v>
      </c>
      <c r="D360" s="106" t="s">
        <v>162</v>
      </c>
      <c r="E360" s="107" t="s">
        <v>320</v>
      </c>
      <c r="F360" s="108" t="s">
        <v>321</v>
      </c>
      <c r="G360" s="109" t="s">
        <v>112</v>
      </c>
      <c r="H360" s="110">
        <v>30.818000000000001</v>
      </c>
      <c r="I360" s="111">
        <v>0</v>
      </c>
      <c r="J360" s="111">
        <f>ROUND(I360*H360,2)</f>
        <v>0</v>
      </c>
      <c r="K360" s="108" t="s">
        <v>101</v>
      </c>
      <c r="L360" s="112"/>
      <c r="M360" s="113" t="s">
        <v>8</v>
      </c>
      <c r="N360" s="114" t="s">
        <v>25</v>
      </c>
      <c r="O360" s="87">
        <v>0</v>
      </c>
      <c r="P360" s="87">
        <f>O360*H360</f>
        <v>0</v>
      </c>
      <c r="Q360" s="87">
        <v>1.5E-3</v>
      </c>
      <c r="R360" s="87">
        <f>Q360*H360</f>
        <v>4.6227000000000004E-2</v>
      </c>
      <c r="S360" s="87">
        <v>0</v>
      </c>
      <c r="T360" s="88">
        <f>S360*H360</f>
        <v>0</v>
      </c>
      <c r="AR360" s="89" t="s">
        <v>138</v>
      </c>
      <c r="AT360" s="89" t="s">
        <v>162</v>
      </c>
      <c r="AU360" s="89" t="s">
        <v>2</v>
      </c>
      <c r="AY360" s="1" t="s">
        <v>94</v>
      </c>
      <c r="BE360" s="90">
        <f>IF(N360="základní",J360,0)</f>
        <v>0</v>
      </c>
      <c r="BF360" s="90">
        <f>IF(N360="snížená",J360,0)</f>
        <v>0</v>
      </c>
      <c r="BG360" s="90">
        <f>IF(N360="zákl. přenesená",J360,0)</f>
        <v>0</v>
      </c>
      <c r="BH360" s="90">
        <f>IF(N360="sníž. přenesená",J360,0)</f>
        <v>0</v>
      </c>
      <c r="BI360" s="90">
        <f>IF(N360="nulová",J360,0)</f>
        <v>0</v>
      </c>
      <c r="BJ360" s="1" t="s">
        <v>92</v>
      </c>
      <c r="BK360" s="90">
        <f>ROUND(I360*H360,2)</f>
        <v>0</v>
      </c>
      <c r="BL360" s="1" t="s">
        <v>102</v>
      </c>
      <c r="BM360" s="89" t="s">
        <v>322</v>
      </c>
    </row>
    <row r="361" spans="2:65" s="92" customFormat="1" x14ac:dyDescent="0.2">
      <c r="B361" s="91"/>
      <c r="D361" s="93" t="s">
        <v>104</v>
      </c>
      <c r="E361" s="94" t="s">
        <v>8</v>
      </c>
      <c r="F361" s="95" t="s">
        <v>323</v>
      </c>
      <c r="H361" s="96">
        <v>30.257000000000001</v>
      </c>
      <c r="L361" s="91"/>
      <c r="M361" s="97"/>
      <c r="T361" s="98"/>
      <c r="AT361" s="94" t="s">
        <v>104</v>
      </c>
      <c r="AU361" s="94" t="s">
        <v>2</v>
      </c>
      <c r="AV361" s="92" t="s">
        <v>2</v>
      </c>
      <c r="AW361" s="92" t="s">
        <v>106</v>
      </c>
      <c r="AX361" s="92" t="s">
        <v>93</v>
      </c>
      <c r="AY361" s="94" t="s">
        <v>94</v>
      </c>
    </row>
    <row r="362" spans="2:65" s="92" customFormat="1" x14ac:dyDescent="0.2">
      <c r="B362" s="91"/>
      <c r="D362" s="93" t="s">
        <v>104</v>
      </c>
      <c r="E362" s="94" t="s">
        <v>8</v>
      </c>
      <c r="F362" s="95" t="s">
        <v>324</v>
      </c>
      <c r="H362" s="96">
        <v>23.527000000000001</v>
      </c>
      <c r="L362" s="91"/>
      <c r="M362" s="97"/>
      <c r="T362" s="98"/>
      <c r="AT362" s="94" t="s">
        <v>104</v>
      </c>
      <c r="AU362" s="94" t="s">
        <v>2</v>
      </c>
      <c r="AV362" s="92" t="s">
        <v>2</v>
      </c>
      <c r="AW362" s="92" t="s">
        <v>106</v>
      </c>
      <c r="AX362" s="92" t="s">
        <v>93</v>
      </c>
      <c r="AY362" s="94" t="s">
        <v>94</v>
      </c>
    </row>
    <row r="363" spans="2:65" s="100" customFormat="1" x14ac:dyDescent="0.2">
      <c r="B363" s="99"/>
      <c r="D363" s="93" t="s">
        <v>104</v>
      </c>
      <c r="E363" s="101" t="s">
        <v>8</v>
      </c>
      <c r="F363" s="102" t="s">
        <v>109</v>
      </c>
      <c r="H363" s="103">
        <v>53.783999999999999</v>
      </c>
      <c r="L363" s="99"/>
      <c r="M363" s="104"/>
      <c r="T363" s="105"/>
      <c r="AT363" s="101" t="s">
        <v>104</v>
      </c>
      <c r="AU363" s="101" t="s">
        <v>2</v>
      </c>
      <c r="AV363" s="100" t="s">
        <v>102</v>
      </c>
      <c r="AW363" s="100" t="s">
        <v>106</v>
      </c>
      <c r="AX363" s="100" t="s">
        <v>92</v>
      </c>
      <c r="AY363" s="101" t="s">
        <v>94</v>
      </c>
    </row>
    <row r="364" spans="2:65" s="92" customFormat="1" x14ac:dyDescent="0.2">
      <c r="B364" s="91"/>
      <c r="D364" s="93" t="s">
        <v>104</v>
      </c>
      <c r="F364" s="95" t="s">
        <v>325</v>
      </c>
      <c r="H364" s="96">
        <v>30.818000000000001</v>
      </c>
      <c r="L364" s="91"/>
      <c r="M364" s="97"/>
      <c r="T364" s="98"/>
      <c r="AT364" s="94" t="s">
        <v>104</v>
      </c>
      <c r="AU364" s="94" t="s">
        <v>2</v>
      </c>
      <c r="AV364" s="92" t="s">
        <v>2</v>
      </c>
      <c r="AW364" s="92" t="s">
        <v>5</v>
      </c>
      <c r="AX364" s="92" t="s">
        <v>92</v>
      </c>
      <c r="AY364" s="94" t="s">
        <v>94</v>
      </c>
    </row>
    <row r="365" spans="2:65" s="9" customFormat="1" ht="44.25" customHeight="1" x14ac:dyDescent="0.2">
      <c r="B365" s="78"/>
      <c r="C365" s="79" t="s">
        <v>326</v>
      </c>
      <c r="D365" s="79" t="s">
        <v>97</v>
      </c>
      <c r="E365" s="80" t="s">
        <v>327</v>
      </c>
      <c r="F365" s="81" t="s">
        <v>328</v>
      </c>
      <c r="G365" s="82" t="s">
        <v>112</v>
      </c>
      <c r="H365" s="83">
        <v>109.489</v>
      </c>
      <c r="I365" s="84">
        <v>0</v>
      </c>
      <c r="J365" s="84">
        <f>ROUND(I365*H365,2)</f>
        <v>0</v>
      </c>
      <c r="K365" s="81" t="s">
        <v>101</v>
      </c>
      <c r="L365" s="8"/>
      <c r="M365" s="85" t="s">
        <v>8</v>
      </c>
      <c r="N365" s="86" t="s">
        <v>25</v>
      </c>
      <c r="O365" s="87">
        <v>1.04</v>
      </c>
      <c r="P365" s="87">
        <f>O365*H365</f>
        <v>113.86856</v>
      </c>
      <c r="Q365" s="87">
        <v>8.5199999999999998E-3</v>
      </c>
      <c r="R365" s="87">
        <f>Q365*H365</f>
        <v>0.93284628000000003</v>
      </c>
      <c r="S365" s="87">
        <v>0</v>
      </c>
      <c r="T365" s="88">
        <f>S365*H365</f>
        <v>0</v>
      </c>
      <c r="AR365" s="89" t="s">
        <v>102</v>
      </c>
      <c r="AT365" s="89" t="s">
        <v>97</v>
      </c>
      <c r="AU365" s="89" t="s">
        <v>2</v>
      </c>
      <c r="AY365" s="1" t="s">
        <v>94</v>
      </c>
      <c r="BE365" s="90">
        <f>IF(N365="základní",J365,0)</f>
        <v>0</v>
      </c>
      <c r="BF365" s="90">
        <f>IF(N365="snížená",J365,0)</f>
        <v>0</v>
      </c>
      <c r="BG365" s="90">
        <f>IF(N365="zákl. přenesená",J365,0)</f>
        <v>0</v>
      </c>
      <c r="BH365" s="90">
        <f>IF(N365="sníž. přenesená",J365,0)</f>
        <v>0</v>
      </c>
      <c r="BI365" s="90">
        <f>IF(N365="nulová",J365,0)</f>
        <v>0</v>
      </c>
      <c r="BJ365" s="1" t="s">
        <v>92</v>
      </c>
      <c r="BK365" s="90">
        <f>ROUND(I365*H365,2)</f>
        <v>0</v>
      </c>
      <c r="BL365" s="1" t="s">
        <v>102</v>
      </c>
      <c r="BM365" s="89" t="s">
        <v>329</v>
      </c>
    </row>
    <row r="366" spans="2:65" s="92" customFormat="1" ht="33.75" x14ac:dyDescent="0.2">
      <c r="B366" s="91"/>
      <c r="D366" s="93" t="s">
        <v>104</v>
      </c>
      <c r="E366" s="94" t="s">
        <v>8</v>
      </c>
      <c r="F366" s="95" t="s">
        <v>276</v>
      </c>
      <c r="H366" s="96">
        <v>52.268999999999998</v>
      </c>
      <c r="L366" s="91"/>
      <c r="M366" s="97"/>
      <c r="T366" s="98"/>
      <c r="AT366" s="94" t="s">
        <v>104</v>
      </c>
      <c r="AU366" s="94" t="s">
        <v>2</v>
      </c>
      <c r="AV366" s="92" t="s">
        <v>2</v>
      </c>
      <c r="AW366" s="92" t="s">
        <v>106</v>
      </c>
      <c r="AX366" s="92" t="s">
        <v>93</v>
      </c>
      <c r="AY366" s="94" t="s">
        <v>94</v>
      </c>
    </row>
    <row r="367" spans="2:65" s="92" customFormat="1" ht="22.5" x14ac:dyDescent="0.2">
      <c r="B367" s="91"/>
      <c r="D367" s="93" t="s">
        <v>104</v>
      </c>
      <c r="E367" s="94" t="s">
        <v>8</v>
      </c>
      <c r="F367" s="95" t="s">
        <v>277</v>
      </c>
      <c r="H367" s="96">
        <v>58.424999999999997</v>
      </c>
      <c r="L367" s="91"/>
      <c r="M367" s="97"/>
      <c r="T367" s="98"/>
      <c r="AT367" s="94" t="s">
        <v>104</v>
      </c>
      <c r="AU367" s="94" t="s">
        <v>2</v>
      </c>
      <c r="AV367" s="92" t="s">
        <v>2</v>
      </c>
      <c r="AW367" s="92" t="s">
        <v>106</v>
      </c>
      <c r="AX367" s="92" t="s">
        <v>93</v>
      </c>
      <c r="AY367" s="94" t="s">
        <v>94</v>
      </c>
    </row>
    <row r="368" spans="2:65" s="116" customFormat="1" x14ac:dyDescent="0.2">
      <c r="B368" s="115"/>
      <c r="D368" s="93" t="s">
        <v>104</v>
      </c>
      <c r="E368" s="117" t="s">
        <v>8</v>
      </c>
      <c r="F368" s="118" t="s">
        <v>252</v>
      </c>
      <c r="H368" s="119">
        <v>110.694</v>
      </c>
      <c r="L368" s="115"/>
      <c r="M368" s="120"/>
      <c r="T368" s="121"/>
      <c r="AT368" s="117" t="s">
        <v>104</v>
      </c>
      <c r="AU368" s="117" t="s">
        <v>2</v>
      </c>
      <c r="AV368" s="116" t="s">
        <v>95</v>
      </c>
      <c r="AW368" s="116" t="s">
        <v>106</v>
      </c>
      <c r="AX368" s="116" t="s">
        <v>93</v>
      </c>
      <c r="AY368" s="117" t="s">
        <v>94</v>
      </c>
    </row>
    <row r="369" spans="2:65" s="92" customFormat="1" x14ac:dyDescent="0.2">
      <c r="B369" s="91"/>
      <c r="D369" s="93" t="s">
        <v>104</v>
      </c>
      <c r="E369" s="94" t="s">
        <v>8</v>
      </c>
      <c r="F369" s="95" t="s">
        <v>278</v>
      </c>
      <c r="H369" s="96">
        <v>14.343</v>
      </c>
      <c r="L369" s="91"/>
      <c r="M369" s="97"/>
      <c r="T369" s="98"/>
      <c r="AT369" s="94" t="s">
        <v>104</v>
      </c>
      <c r="AU369" s="94" t="s">
        <v>2</v>
      </c>
      <c r="AV369" s="92" t="s">
        <v>2</v>
      </c>
      <c r="AW369" s="92" t="s">
        <v>106</v>
      </c>
      <c r="AX369" s="92" t="s">
        <v>93</v>
      </c>
      <c r="AY369" s="94" t="s">
        <v>94</v>
      </c>
    </row>
    <row r="370" spans="2:65" s="92" customFormat="1" ht="33.75" x14ac:dyDescent="0.2">
      <c r="B370" s="91"/>
      <c r="D370" s="93" t="s">
        <v>104</v>
      </c>
      <c r="E370" s="94" t="s">
        <v>8</v>
      </c>
      <c r="F370" s="95" t="s">
        <v>279</v>
      </c>
      <c r="H370" s="96">
        <v>18.690000000000001</v>
      </c>
      <c r="L370" s="91"/>
      <c r="M370" s="97"/>
      <c r="T370" s="98"/>
      <c r="AT370" s="94" t="s">
        <v>104</v>
      </c>
      <c r="AU370" s="94" t="s">
        <v>2</v>
      </c>
      <c r="AV370" s="92" t="s">
        <v>2</v>
      </c>
      <c r="AW370" s="92" t="s">
        <v>106</v>
      </c>
      <c r="AX370" s="92" t="s">
        <v>93</v>
      </c>
      <c r="AY370" s="94" t="s">
        <v>94</v>
      </c>
    </row>
    <row r="371" spans="2:65" s="92" customFormat="1" x14ac:dyDescent="0.2">
      <c r="B371" s="91"/>
      <c r="D371" s="93" t="s">
        <v>104</v>
      </c>
      <c r="E371" s="94" t="s">
        <v>8</v>
      </c>
      <c r="F371" s="95" t="s">
        <v>280</v>
      </c>
      <c r="H371" s="96">
        <v>22.15</v>
      </c>
      <c r="L371" s="91"/>
      <c r="M371" s="97"/>
      <c r="T371" s="98"/>
      <c r="AT371" s="94" t="s">
        <v>104</v>
      </c>
      <c r="AU371" s="94" t="s">
        <v>2</v>
      </c>
      <c r="AV371" s="92" t="s">
        <v>2</v>
      </c>
      <c r="AW371" s="92" t="s">
        <v>106</v>
      </c>
      <c r="AX371" s="92" t="s">
        <v>93</v>
      </c>
      <c r="AY371" s="94" t="s">
        <v>94</v>
      </c>
    </row>
    <row r="372" spans="2:65" s="92" customFormat="1" ht="22.5" x14ac:dyDescent="0.2">
      <c r="B372" s="91"/>
      <c r="D372" s="93" t="s">
        <v>104</v>
      </c>
      <c r="E372" s="94" t="s">
        <v>8</v>
      </c>
      <c r="F372" s="95" t="s">
        <v>281</v>
      </c>
      <c r="H372" s="96">
        <v>25.204000000000001</v>
      </c>
      <c r="L372" s="91"/>
      <c r="M372" s="97"/>
      <c r="T372" s="98"/>
      <c r="AT372" s="94" t="s">
        <v>104</v>
      </c>
      <c r="AU372" s="94" t="s">
        <v>2</v>
      </c>
      <c r="AV372" s="92" t="s">
        <v>2</v>
      </c>
      <c r="AW372" s="92" t="s">
        <v>106</v>
      </c>
      <c r="AX372" s="92" t="s">
        <v>93</v>
      </c>
      <c r="AY372" s="94" t="s">
        <v>94</v>
      </c>
    </row>
    <row r="373" spans="2:65" s="116" customFormat="1" x14ac:dyDescent="0.2">
      <c r="B373" s="115"/>
      <c r="D373" s="93" t="s">
        <v>104</v>
      </c>
      <c r="E373" s="117" t="s">
        <v>8</v>
      </c>
      <c r="F373" s="118" t="s">
        <v>252</v>
      </c>
      <c r="H373" s="119">
        <v>80.387</v>
      </c>
      <c r="L373" s="115"/>
      <c r="M373" s="120"/>
      <c r="T373" s="121"/>
      <c r="AT373" s="117" t="s">
        <v>104</v>
      </c>
      <c r="AU373" s="117" t="s">
        <v>2</v>
      </c>
      <c r="AV373" s="116" t="s">
        <v>95</v>
      </c>
      <c r="AW373" s="116" t="s">
        <v>106</v>
      </c>
      <c r="AX373" s="116" t="s">
        <v>93</v>
      </c>
      <c r="AY373" s="117" t="s">
        <v>94</v>
      </c>
    </row>
    <row r="374" spans="2:65" s="100" customFormat="1" x14ac:dyDescent="0.2">
      <c r="B374" s="99"/>
      <c r="D374" s="93" t="s">
        <v>104</v>
      </c>
      <c r="E374" s="101" t="s">
        <v>8</v>
      </c>
      <c r="F374" s="102" t="s">
        <v>109</v>
      </c>
      <c r="H374" s="103">
        <v>191.08099999999999</v>
      </c>
      <c r="L374" s="99"/>
      <c r="M374" s="104"/>
      <c r="T374" s="105"/>
      <c r="AT374" s="101" t="s">
        <v>104</v>
      </c>
      <c r="AU374" s="101" t="s">
        <v>2</v>
      </c>
      <c r="AV374" s="100" t="s">
        <v>102</v>
      </c>
      <c r="AW374" s="100" t="s">
        <v>106</v>
      </c>
      <c r="AX374" s="100" t="s">
        <v>92</v>
      </c>
      <c r="AY374" s="101" t="s">
        <v>94</v>
      </c>
    </row>
    <row r="375" spans="2:65" s="92" customFormat="1" x14ac:dyDescent="0.2">
      <c r="B375" s="91"/>
      <c r="D375" s="93" t="s">
        <v>104</v>
      </c>
      <c r="F375" s="95" t="s">
        <v>330</v>
      </c>
      <c r="H375" s="96">
        <v>109.489</v>
      </c>
      <c r="L375" s="91"/>
      <c r="M375" s="97"/>
      <c r="T375" s="98"/>
      <c r="AT375" s="94" t="s">
        <v>104</v>
      </c>
      <c r="AU375" s="94" t="s">
        <v>2</v>
      </c>
      <c r="AV375" s="92" t="s">
        <v>2</v>
      </c>
      <c r="AW375" s="92" t="s">
        <v>5</v>
      </c>
      <c r="AX375" s="92" t="s">
        <v>92</v>
      </c>
      <c r="AY375" s="94" t="s">
        <v>94</v>
      </c>
    </row>
    <row r="376" spans="2:65" s="9" customFormat="1" ht="21.75" customHeight="1" x14ac:dyDescent="0.2">
      <c r="B376" s="78"/>
      <c r="C376" s="106" t="s">
        <v>331</v>
      </c>
      <c r="D376" s="106" t="s">
        <v>162</v>
      </c>
      <c r="E376" s="107" t="s">
        <v>332</v>
      </c>
      <c r="F376" s="108" t="s">
        <v>333</v>
      </c>
      <c r="G376" s="109" t="s">
        <v>112</v>
      </c>
      <c r="H376" s="110">
        <v>72.941000000000003</v>
      </c>
      <c r="I376" s="111">
        <v>0</v>
      </c>
      <c r="J376" s="111">
        <f>ROUND(I376*H376,2)</f>
        <v>0</v>
      </c>
      <c r="K376" s="108" t="s">
        <v>101</v>
      </c>
      <c r="L376" s="112"/>
      <c r="M376" s="113" t="s">
        <v>8</v>
      </c>
      <c r="N376" s="114" t="s">
        <v>25</v>
      </c>
      <c r="O376" s="87">
        <v>0</v>
      </c>
      <c r="P376" s="87">
        <f>O376*H376</f>
        <v>0</v>
      </c>
      <c r="Q376" s="87">
        <v>1.5E-3</v>
      </c>
      <c r="R376" s="87">
        <f>Q376*H376</f>
        <v>0.10941150000000001</v>
      </c>
      <c r="S376" s="87">
        <v>0</v>
      </c>
      <c r="T376" s="88">
        <f>S376*H376</f>
        <v>0</v>
      </c>
      <c r="AR376" s="89" t="s">
        <v>138</v>
      </c>
      <c r="AT376" s="89" t="s">
        <v>162</v>
      </c>
      <c r="AU376" s="89" t="s">
        <v>2</v>
      </c>
      <c r="AY376" s="1" t="s">
        <v>94</v>
      </c>
      <c r="BE376" s="90">
        <f>IF(N376="základní",J376,0)</f>
        <v>0</v>
      </c>
      <c r="BF376" s="90">
        <f>IF(N376="snížená",J376,0)</f>
        <v>0</v>
      </c>
      <c r="BG376" s="90">
        <f>IF(N376="zákl. přenesená",J376,0)</f>
        <v>0</v>
      </c>
      <c r="BH376" s="90">
        <f>IF(N376="sníž. přenesená",J376,0)</f>
        <v>0</v>
      </c>
      <c r="BI376" s="90">
        <f>IF(N376="nulová",J376,0)</f>
        <v>0</v>
      </c>
      <c r="BJ376" s="1" t="s">
        <v>92</v>
      </c>
      <c r="BK376" s="90">
        <f>ROUND(I376*H376,2)</f>
        <v>0</v>
      </c>
      <c r="BL376" s="1" t="s">
        <v>102</v>
      </c>
      <c r="BM376" s="89" t="s">
        <v>334</v>
      </c>
    </row>
    <row r="377" spans="2:65" s="92" customFormat="1" ht="33.75" x14ac:dyDescent="0.2">
      <c r="B377" s="91"/>
      <c r="D377" s="93" t="s">
        <v>104</v>
      </c>
      <c r="E377" s="94" t="s">
        <v>8</v>
      </c>
      <c r="F377" s="95" t="s">
        <v>335</v>
      </c>
      <c r="H377" s="96">
        <v>60.109000000000002</v>
      </c>
      <c r="L377" s="91"/>
      <c r="M377" s="97"/>
      <c r="T377" s="98"/>
      <c r="AT377" s="94" t="s">
        <v>104</v>
      </c>
      <c r="AU377" s="94" t="s">
        <v>2</v>
      </c>
      <c r="AV377" s="92" t="s">
        <v>2</v>
      </c>
      <c r="AW377" s="92" t="s">
        <v>106</v>
      </c>
      <c r="AX377" s="92" t="s">
        <v>93</v>
      </c>
      <c r="AY377" s="94" t="s">
        <v>94</v>
      </c>
    </row>
    <row r="378" spans="2:65" s="92" customFormat="1" ht="22.5" x14ac:dyDescent="0.2">
      <c r="B378" s="91"/>
      <c r="D378" s="93" t="s">
        <v>104</v>
      </c>
      <c r="E378" s="94" t="s">
        <v>8</v>
      </c>
      <c r="F378" s="95" t="s">
        <v>336</v>
      </c>
      <c r="H378" s="96">
        <v>67.188000000000002</v>
      </c>
      <c r="L378" s="91"/>
      <c r="M378" s="97"/>
      <c r="T378" s="98"/>
      <c r="AT378" s="94" t="s">
        <v>104</v>
      </c>
      <c r="AU378" s="94" t="s">
        <v>2</v>
      </c>
      <c r="AV378" s="92" t="s">
        <v>2</v>
      </c>
      <c r="AW378" s="92" t="s">
        <v>106</v>
      </c>
      <c r="AX378" s="92" t="s">
        <v>93</v>
      </c>
      <c r="AY378" s="94" t="s">
        <v>94</v>
      </c>
    </row>
    <row r="379" spans="2:65" s="100" customFormat="1" x14ac:dyDescent="0.2">
      <c r="B379" s="99"/>
      <c r="D379" s="93" t="s">
        <v>104</v>
      </c>
      <c r="E379" s="101" t="s">
        <v>8</v>
      </c>
      <c r="F379" s="102" t="s">
        <v>109</v>
      </c>
      <c r="H379" s="103">
        <v>127.297</v>
      </c>
      <c r="L379" s="99"/>
      <c r="M379" s="104"/>
      <c r="T379" s="105"/>
      <c r="AT379" s="101" t="s">
        <v>104</v>
      </c>
      <c r="AU379" s="101" t="s">
        <v>2</v>
      </c>
      <c r="AV379" s="100" t="s">
        <v>102</v>
      </c>
      <c r="AW379" s="100" t="s">
        <v>106</v>
      </c>
      <c r="AX379" s="100" t="s">
        <v>92</v>
      </c>
      <c r="AY379" s="101" t="s">
        <v>94</v>
      </c>
    </row>
    <row r="380" spans="2:65" s="92" customFormat="1" x14ac:dyDescent="0.2">
      <c r="B380" s="91"/>
      <c r="D380" s="93" t="s">
        <v>104</v>
      </c>
      <c r="F380" s="95" t="s">
        <v>337</v>
      </c>
      <c r="H380" s="96">
        <v>72.941000000000003</v>
      </c>
      <c r="L380" s="91"/>
      <c r="M380" s="97"/>
      <c r="T380" s="98"/>
      <c r="AT380" s="94" t="s">
        <v>104</v>
      </c>
      <c r="AU380" s="94" t="s">
        <v>2</v>
      </c>
      <c r="AV380" s="92" t="s">
        <v>2</v>
      </c>
      <c r="AW380" s="92" t="s">
        <v>5</v>
      </c>
      <c r="AX380" s="92" t="s">
        <v>92</v>
      </c>
      <c r="AY380" s="94" t="s">
        <v>94</v>
      </c>
    </row>
    <row r="381" spans="2:65" s="9" customFormat="1" ht="24.2" customHeight="1" x14ac:dyDescent="0.2">
      <c r="B381" s="78"/>
      <c r="C381" s="106" t="s">
        <v>338</v>
      </c>
      <c r="D381" s="106" t="s">
        <v>162</v>
      </c>
      <c r="E381" s="107" t="s">
        <v>339</v>
      </c>
      <c r="F381" s="108" t="s">
        <v>340</v>
      </c>
      <c r="G381" s="109" t="s">
        <v>112</v>
      </c>
      <c r="H381" s="110">
        <v>52.970999999999997</v>
      </c>
      <c r="I381" s="111">
        <v>0</v>
      </c>
      <c r="J381" s="111">
        <f>ROUND(I381*H381,2)</f>
        <v>0</v>
      </c>
      <c r="K381" s="108" t="s">
        <v>101</v>
      </c>
      <c r="L381" s="112"/>
      <c r="M381" s="113" t="s">
        <v>8</v>
      </c>
      <c r="N381" s="114" t="s">
        <v>25</v>
      </c>
      <c r="O381" s="87">
        <v>0</v>
      </c>
      <c r="P381" s="87">
        <f>O381*H381</f>
        <v>0</v>
      </c>
      <c r="Q381" s="87">
        <v>3.0000000000000001E-3</v>
      </c>
      <c r="R381" s="87">
        <f>Q381*H381</f>
        <v>0.158913</v>
      </c>
      <c r="S381" s="87">
        <v>0</v>
      </c>
      <c r="T381" s="88">
        <f>S381*H381</f>
        <v>0</v>
      </c>
      <c r="AR381" s="89" t="s">
        <v>138</v>
      </c>
      <c r="AT381" s="89" t="s">
        <v>162</v>
      </c>
      <c r="AU381" s="89" t="s">
        <v>2</v>
      </c>
      <c r="AY381" s="1" t="s">
        <v>94</v>
      </c>
      <c r="BE381" s="90">
        <f>IF(N381="základní",J381,0)</f>
        <v>0</v>
      </c>
      <c r="BF381" s="90">
        <f>IF(N381="snížená",J381,0)</f>
        <v>0</v>
      </c>
      <c r="BG381" s="90">
        <f>IF(N381="zákl. přenesená",J381,0)</f>
        <v>0</v>
      </c>
      <c r="BH381" s="90">
        <f>IF(N381="sníž. přenesená",J381,0)</f>
        <v>0</v>
      </c>
      <c r="BI381" s="90">
        <f>IF(N381="nulová",J381,0)</f>
        <v>0</v>
      </c>
      <c r="BJ381" s="1" t="s">
        <v>92</v>
      </c>
      <c r="BK381" s="90">
        <f>ROUND(I381*H381,2)</f>
        <v>0</v>
      </c>
      <c r="BL381" s="1" t="s">
        <v>102</v>
      </c>
      <c r="BM381" s="89" t="s">
        <v>341</v>
      </c>
    </row>
    <row r="382" spans="2:65" s="92" customFormat="1" x14ac:dyDescent="0.2">
      <c r="B382" s="91"/>
      <c r="D382" s="93" t="s">
        <v>104</v>
      </c>
      <c r="E382" s="94" t="s">
        <v>8</v>
      </c>
      <c r="F382" s="95" t="s">
        <v>342</v>
      </c>
      <c r="H382" s="96">
        <v>16.494</v>
      </c>
      <c r="L382" s="91"/>
      <c r="M382" s="97"/>
      <c r="T382" s="98"/>
      <c r="AT382" s="94" t="s">
        <v>104</v>
      </c>
      <c r="AU382" s="94" t="s">
        <v>2</v>
      </c>
      <c r="AV382" s="92" t="s">
        <v>2</v>
      </c>
      <c r="AW382" s="92" t="s">
        <v>106</v>
      </c>
      <c r="AX382" s="92" t="s">
        <v>93</v>
      </c>
      <c r="AY382" s="94" t="s">
        <v>94</v>
      </c>
    </row>
    <row r="383" spans="2:65" s="92" customFormat="1" ht="33.75" x14ac:dyDescent="0.2">
      <c r="B383" s="91"/>
      <c r="D383" s="93" t="s">
        <v>104</v>
      </c>
      <c r="E383" s="94" t="s">
        <v>8</v>
      </c>
      <c r="F383" s="95" t="s">
        <v>343</v>
      </c>
      <c r="H383" s="96">
        <v>21.494</v>
      </c>
      <c r="L383" s="91"/>
      <c r="M383" s="97"/>
      <c r="T383" s="98"/>
      <c r="AT383" s="94" t="s">
        <v>104</v>
      </c>
      <c r="AU383" s="94" t="s">
        <v>2</v>
      </c>
      <c r="AV383" s="92" t="s">
        <v>2</v>
      </c>
      <c r="AW383" s="92" t="s">
        <v>106</v>
      </c>
      <c r="AX383" s="92" t="s">
        <v>93</v>
      </c>
      <c r="AY383" s="94" t="s">
        <v>94</v>
      </c>
    </row>
    <row r="384" spans="2:65" s="92" customFormat="1" x14ac:dyDescent="0.2">
      <c r="B384" s="91"/>
      <c r="D384" s="93" t="s">
        <v>104</v>
      </c>
      <c r="E384" s="94" t="s">
        <v>8</v>
      </c>
      <c r="F384" s="95" t="s">
        <v>344</v>
      </c>
      <c r="H384" s="96">
        <v>25.472000000000001</v>
      </c>
      <c r="L384" s="91"/>
      <c r="M384" s="97"/>
      <c r="T384" s="98"/>
      <c r="AT384" s="94" t="s">
        <v>104</v>
      </c>
      <c r="AU384" s="94" t="s">
        <v>2</v>
      </c>
      <c r="AV384" s="92" t="s">
        <v>2</v>
      </c>
      <c r="AW384" s="92" t="s">
        <v>106</v>
      </c>
      <c r="AX384" s="92" t="s">
        <v>93</v>
      </c>
      <c r="AY384" s="94" t="s">
        <v>94</v>
      </c>
    </row>
    <row r="385" spans="2:65" s="92" customFormat="1" ht="22.5" x14ac:dyDescent="0.2">
      <c r="B385" s="91"/>
      <c r="D385" s="93" t="s">
        <v>104</v>
      </c>
      <c r="E385" s="94" t="s">
        <v>8</v>
      </c>
      <c r="F385" s="95" t="s">
        <v>345</v>
      </c>
      <c r="H385" s="96">
        <v>28.984999999999999</v>
      </c>
      <c r="L385" s="91"/>
      <c r="M385" s="97"/>
      <c r="T385" s="98"/>
      <c r="AT385" s="94" t="s">
        <v>104</v>
      </c>
      <c r="AU385" s="94" t="s">
        <v>2</v>
      </c>
      <c r="AV385" s="92" t="s">
        <v>2</v>
      </c>
      <c r="AW385" s="92" t="s">
        <v>106</v>
      </c>
      <c r="AX385" s="92" t="s">
        <v>93</v>
      </c>
      <c r="AY385" s="94" t="s">
        <v>94</v>
      </c>
    </row>
    <row r="386" spans="2:65" s="100" customFormat="1" x14ac:dyDescent="0.2">
      <c r="B386" s="99"/>
      <c r="D386" s="93" t="s">
        <v>104</v>
      </c>
      <c r="E386" s="101" t="s">
        <v>8</v>
      </c>
      <c r="F386" s="102" t="s">
        <v>109</v>
      </c>
      <c r="H386" s="103">
        <v>92.444999999999993</v>
      </c>
      <c r="L386" s="99"/>
      <c r="M386" s="104"/>
      <c r="T386" s="105"/>
      <c r="AT386" s="101" t="s">
        <v>104</v>
      </c>
      <c r="AU386" s="101" t="s">
        <v>2</v>
      </c>
      <c r="AV386" s="100" t="s">
        <v>102</v>
      </c>
      <c r="AW386" s="100" t="s">
        <v>106</v>
      </c>
      <c r="AX386" s="100" t="s">
        <v>92</v>
      </c>
      <c r="AY386" s="101" t="s">
        <v>94</v>
      </c>
    </row>
    <row r="387" spans="2:65" s="92" customFormat="1" x14ac:dyDescent="0.2">
      <c r="B387" s="91"/>
      <c r="D387" s="93" t="s">
        <v>104</v>
      </c>
      <c r="F387" s="95" t="s">
        <v>346</v>
      </c>
      <c r="H387" s="96">
        <v>52.970999999999997</v>
      </c>
      <c r="L387" s="91"/>
      <c r="M387" s="97"/>
      <c r="T387" s="98"/>
      <c r="AT387" s="94" t="s">
        <v>104</v>
      </c>
      <c r="AU387" s="94" t="s">
        <v>2</v>
      </c>
      <c r="AV387" s="92" t="s">
        <v>2</v>
      </c>
      <c r="AW387" s="92" t="s">
        <v>5</v>
      </c>
      <c r="AX387" s="92" t="s">
        <v>92</v>
      </c>
      <c r="AY387" s="94" t="s">
        <v>94</v>
      </c>
    </row>
    <row r="388" spans="2:65" s="9" customFormat="1" ht="44.25" customHeight="1" x14ac:dyDescent="0.2">
      <c r="B388" s="78"/>
      <c r="C388" s="79" t="s">
        <v>347</v>
      </c>
      <c r="D388" s="79" t="s">
        <v>97</v>
      </c>
      <c r="E388" s="80" t="s">
        <v>348</v>
      </c>
      <c r="F388" s="81" t="s">
        <v>349</v>
      </c>
      <c r="G388" s="82" t="s">
        <v>112</v>
      </c>
      <c r="H388" s="83">
        <v>193.136</v>
      </c>
      <c r="I388" s="84">
        <v>0</v>
      </c>
      <c r="J388" s="84">
        <f>ROUND(I388*H388,2)</f>
        <v>0</v>
      </c>
      <c r="K388" s="81" t="s">
        <v>101</v>
      </c>
      <c r="L388" s="8"/>
      <c r="M388" s="85" t="s">
        <v>8</v>
      </c>
      <c r="N388" s="86" t="s">
        <v>25</v>
      </c>
      <c r="O388" s="87">
        <v>1.1000000000000001</v>
      </c>
      <c r="P388" s="87">
        <f>O388*H388</f>
        <v>212.4496</v>
      </c>
      <c r="Q388" s="87">
        <v>8.7600000000000004E-3</v>
      </c>
      <c r="R388" s="87">
        <f>Q388*H388</f>
        <v>1.6918713599999999</v>
      </c>
      <c r="S388" s="87">
        <v>0</v>
      </c>
      <c r="T388" s="88">
        <f>S388*H388</f>
        <v>0</v>
      </c>
      <c r="AR388" s="89" t="s">
        <v>102</v>
      </c>
      <c r="AT388" s="89" t="s">
        <v>97</v>
      </c>
      <c r="AU388" s="89" t="s">
        <v>2</v>
      </c>
      <c r="AY388" s="1" t="s">
        <v>94</v>
      </c>
      <c r="BE388" s="90">
        <f>IF(N388="základní",J388,0)</f>
        <v>0</v>
      </c>
      <c r="BF388" s="90">
        <f>IF(N388="snížená",J388,0)</f>
        <v>0</v>
      </c>
      <c r="BG388" s="90">
        <f>IF(N388="zákl. přenesená",J388,0)</f>
        <v>0</v>
      </c>
      <c r="BH388" s="90">
        <f>IF(N388="sníž. přenesená",J388,0)</f>
        <v>0</v>
      </c>
      <c r="BI388" s="90">
        <f>IF(N388="nulová",J388,0)</f>
        <v>0</v>
      </c>
      <c r="BJ388" s="1" t="s">
        <v>92</v>
      </c>
      <c r="BK388" s="90">
        <f>ROUND(I388*H388,2)</f>
        <v>0</v>
      </c>
      <c r="BL388" s="1" t="s">
        <v>102</v>
      </c>
      <c r="BM388" s="89" t="s">
        <v>350</v>
      </c>
    </row>
    <row r="389" spans="2:65" s="92" customFormat="1" x14ac:dyDescent="0.2">
      <c r="B389" s="91"/>
      <c r="D389" s="93" t="s">
        <v>104</v>
      </c>
      <c r="E389" s="94" t="s">
        <v>8</v>
      </c>
      <c r="F389" s="95" t="s">
        <v>282</v>
      </c>
      <c r="H389" s="96">
        <v>98.843999999999994</v>
      </c>
      <c r="L389" s="91"/>
      <c r="M389" s="97"/>
      <c r="T389" s="98"/>
      <c r="AT389" s="94" t="s">
        <v>104</v>
      </c>
      <c r="AU389" s="94" t="s">
        <v>2</v>
      </c>
      <c r="AV389" s="92" t="s">
        <v>2</v>
      </c>
      <c r="AW389" s="92" t="s">
        <v>106</v>
      </c>
      <c r="AX389" s="92" t="s">
        <v>93</v>
      </c>
      <c r="AY389" s="94" t="s">
        <v>94</v>
      </c>
    </row>
    <row r="390" spans="2:65" s="92" customFormat="1" x14ac:dyDescent="0.2">
      <c r="B390" s="91"/>
      <c r="D390" s="93" t="s">
        <v>104</v>
      </c>
      <c r="E390" s="94" t="s">
        <v>8</v>
      </c>
      <c r="F390" s="95" t="s">
        <v>283</v>
      </c>
      <c r="H390" s="96">
        <v>43.03</v>
      </c>
      <c r="L390" s="91"/>
      <c r="M390" s="97"/>
      <c r="T390" s="98"/>
      <c r="AT390" s="94" t="s">
        <v>104</v>
      </c>
      <c r="AU390" s="94" t="s">
        <v>2</v>
      </c>
      <c r="AV390" s="92" t="s">
        <v>2</v>
      </c>
      <c r="AW390" s="92" t="s">
        <v>106</v>
      </c>
      <c r="AX390" s="92" t="s">
        <v>93</v>
      </c>
      <c r="AY390" s="94" t="s">
        <v>94</v>
      </c>
    </row>
    <row r="391" spans="2:65" s="92" customFormat="1" ht="22.5" x14ac:dyDescent="0.2">
      <c r="B391" s="91"/>
      <c r="D391" s="93" t="s">
        <v>104</v>
      </c>
      <c r="E391" s="94" t="s">
        <v>8</v>
      </c>
      <c r="F391" s="95" t="s">
        <v>284</v>
      </c>
      <c r="H391" s="96">
        <v>106.614</v>
      </c>
      <c r="L391" s="91"/>
      <c r="M391" s="97"/>
      <c r="T391" s="98"/>
      <c r="AT391" s="94" t="s">
        <v>104</v>
      </c>
      <c r="AU391" s="94" t="s">
        <v>2</v>
      </c>
      <c r="AV391" s="92" t="s">
        <v>2</v>
      </c>
      <c r="AW391" s="92" t="s">
        <v>106</v>
      </c>
      <c r="AX391" s="92" t="s">
        <v>93</v>
      </c>
      <c r="AY391" s="94" t="s">
        <v>94</v>
      </c>
    </row>
    <row r="392" spans="2:65" s="92" customFormat="1" ht="22.5" x14ac:dyDescent="0.2">
      <c r="B392" s="91"/>
      <c r="D392" s="93" t="s">
        <v>104</v>
      </c>
      <c r="E392" s="94" t="s">
        <v>8</v>
      </c>
      <c r="F392" s="95" t="s">
        <v>285</v>
      </c>
      <c r="H392" s="96">
        <v>88.572999999999993</v>
      </c>
      <c r="L392" s="91"/>
      <c r="M392" s="97"/>
      <c r="T392" s="98"/>
      <c r="AT392" s="94" t="s">
        <v>104</v>
      </c>
      <c r="AU392" s="94" t="s">
        <v>2</v>
      </c>
      <c r="AV392" s="92" t="s">
        <v>2</v>
      </c>
      <c r="AW392" s="92" t="s">
        <v>106</v>
      </c>
      <c r="AX392" s="92" t="s">
        <v>93</v>
      </c>
      <c r="AY392" s="94" t="s">
        <v>94</v>
      </c>
    </row>
    <row r="393" spans="2:65" s="100" customFormat="1" x14ac:dyDescent="0.2">
      <c r="B393" s="99"/>
      <c r="D393" s="93" t="s">
        <v>104</v>
      </c>
      <c r="E393" s="101" t="s">
        <v>8</v>
      </c>
      <c r="F393" s="102" t="s">
        <v>109</v>
      </c>
      <c r="H393" s="103">
        <v>337.06099999999998</v>
      </c>
      <c r="L393" s="99"/>
      <c r="M393" s="104"/>
      <c r="T393" s="105"/>
      <c r="AT393" s="101" t="s">
        <v>104</v>
      </c>
      <c r="AU393" s="101" t="s">
        <v>2</v>
      </c>
      <c r="AV393" s="100" t="s">
        <v>102</v>
      </c>
      <c r="AW393" s="100" t="s">
        <v>106</v>
      </c>
      <c r="AX393" s="100" t="s">
        <v>92</v>
      </c>
      <c r="AY393" s="101" t="s">
        <v>94</v>
      </c>
    </row>
    <row r="394" spans="2:65" s="92" customFormat="1" x14ac:dyDescent="0.2">
      <c r="B394" s="91"/>
      <c r="D394" s="93" t="s">
        <v>104</v>
      </c>
      <c r="F394" s="95" t="s">
        <v>351</v>
      </c>
      <c r="H394" s="96">
        <v>193.136</v>
      </c>
      <c r="L394" s="91"/>
      <c r="M394" s="97"/>
      <c r="T394" s="98"/>
      <c r="AT394" s="94" t="s">
        <v>104</v>
      </c>
      <c r="AU394" s="94" t="s">
        <v>2</v>
      </c>
      <c r="AV394" s="92" t="s">
        <v>2</v>
      </c>
      <c r="AW394" s="92" t="s">
        <v>5</v>
      </c>
      <c r="AX394" s="92" t="s">
        <v>92</v>
      </c>
      <c r="AY394" s="94" t="s">
        <v>94</v>
      </c>
    </row>
    <row r="395" spans="2:65" s="9" customFormat="1" ht="21.75" customHeight="1" x14ac:dyDescent="0.2">
      <c r="B395" s="78"/>
      <c r="C395" s="106" t="s">
        <v>352</v>
      </c>
      <c r="D395" s="106" t="s">
        <v>162</v>
      </c>
      <c r="E395" s="107" t="s">
        <v>353</v>
      </c>
      <c r="F395" s="108" t="s">
        <v>354</v>
      </c>
      <c r="G395" s="109" t="s">
        <v>112</v>
      </c>
      <c r="H395" s="110">
        <v>222.10599999999999</v>
      </c>
      <c r="I395" s="111">
        <v>0</v>
      </c>
      <c r="J395" s="111">
        <f>ROUND(I395*H395,2)</f>
        <v>0</v>
      </c>
      <c r="K395" s="108" t="s">
        <v>101</v>
      </c>
      <c r="L395" s="112"/>
      <c r="M395" s="113" t="s">
        <v>8</v>
      </c>
      <c r="N395" s="114" t="s">
        <v>25</v>
      </c>
      <c r="O395" s="87">
        <v>0</v>
      </c>
      <c r="P395" s="87">
        <f>O395*H395</f>
        <v>0</v>
      </c>
      <c r="Q395" s="87">
        <v>3.5999999999999999E-3</v>
      </c>
      <c r="R395" s="87">
        <f>Q395*H395</f>
        <v>0.7995816</v>
      </c>
      <c r="S395" s="87">
        <v>0</v>
      </c>
      <c r="T395" s="88">
        <f>S395*H395</f>
        <v>0</v>
      </c>
      <c r="AR395" s="89" t="s">
        <v>138</v>
      </c>
      <c r="AT395" s="89" t="s">
        <v>162</v>
      </c>
      <c r="AU395" s="89" t="s">
        <v>2</v>
      </c>
      <c r="AY395" s="1" t="s">
        <v>94</v>
      </c>
      <c r="BE395" s="90">
        <f>IF(N395="základní",J395,0)</f>
        <v>0</v>
      </c>
      <c r="BF395" s="90">
        <f>IF(N395="snížená",J395,0)</f>
        <v>0</v>
      </c>
      <c r="BG395" s="90">
        <f>IF(N395="zákl. přenesená",J395,0)</f>
        <v>0</v>
      </c>
      <c r="BH395" s="90">
        <f>IF(N395="sníž. přenesená",J395,0)</f>
        <v>0</v>
      </c>
      <c r="BI395" s="90">
        <f>IF(N395="nulová",J395,0)</f>
        <v>0</v>
      </c>
      <c r="BJ395" s="1" t="s">
        <v>92</v>
      </c>
      <c r="BK395" s="90">
        <f>ROUND(I395*H395,2)</f>
        <v>0</v>
      </c>
      <c r="BL395" s="1" t="s">
        <v>102</v>
      </c>
      <c r="BM395" s="89" t="s">
        <v>355</v>
      </c>
    </row>
    <row r="396" spans="2:65" s="92" customFormat="1" x14ac:dyDescent="0.2">
      <c r="B396" s="91"/>
      <c r="D396" s="93" t="s">
        <v>104</v>
      </c>
      <c r="E396" s="94" t="s">
        <v>8</v>
      </c>
      <c r="F396" s="95" t="s">
        <v>356</v>
      </c>
      <c r="H396" s="96">
        <v>113.67</v>
      </c>
      <c r="L396" s="91"/>
      <c r="M396" s="97"/>
      <c r="T396" s="98"/>
      <c r="AT396" s="94" t="s">
        <v>104</v>
      </c>
      <c r="AU396" s="94" t="s">
        <v>2</v>
      </c>
      <c r="AV396" s="92" t="s">
        <v>2</v>
      </c>
      <c r="AW396" s="92" t="s">
        <v>106</v>
      </c>
      <c r="AX396" s="92" t="s">
        <v>93</v>
      </c>
      <c r="AY396" s="94" t="s">
        <v>94</v>
      </c>
    </row>
    <row r="397" spans="2:65" s="92" customFormat="1" x14ac:dyDescent="0.2">
      <c r="B397" s="91"/>
      <c r="D397" s="93" t="s">
        <v>104</v>
      </c>
      <c r="E397" s="94" t="s">
        <v>8</v>
      </c>
      <c r="F397" s="95" t="s">
        <v>357</v>
      </c>
      <c r="H397" s="96">
        <v>49.484999999999999</v>
      </c>
      <c r="L397" s="91"/>
      <c r="M397" s="97"/>
      <c r="T397" s="98"/>
      <c r="AT397" s="94" t="s">
        <v>104</v>
      </c>
      <c r="AU397" s="94" t="s">
        <v>2</v>
      </c>
      <c r="AV397" s="92" t="s">
        <v>2</v>
      </c>
      <c r="AW397" s="92" t="s">
        <v>106</v>
      </c>
      <c r="AX397" s="92" t="s">
        <v>93</v>
      </c>
      <c r="AY397" s="94" t="s">
        <v>94</v>
      </c>
    </row>
    <row r="398" spans="2:65" s="92" customFormat="1" ht="22.5" x14ac:dyDescent="0.2">
      <c r="B398" s="91"/>
      <c r="D398" s="93" t="s">
        <v>104</v>
      </c>
      <c r="E398" s="94" t="s">
        <v>8</v>
      </c>
      <c r="F398" s="95" t="s">
        <v>358</v>
      </c>
      <c r="H398" s="96">
        <v>122.60599999999999</v>
      </c>
      <c r="L398" s="91"/>
      <c r="M398" s="97"/>
      <c r="T398" s="98"/>
      <c r="AT398" s="94" t="s">
        <v>104</v>
      </c>
      <c r="AU398" s="94" t="s">
        <v>2</v>
      </c>
      <c r="AV398" s="92" t="s">
        <v>2</v>
      </c>
      <c r="AW398" s="92" t="s">
        <v>106</v>
      </c>
      <c r="AX398" s="92" t="s">
        <v>93</v>
      </c>
      <c r="AY398" s="94" t="s">
        <v>94</v>
      </c>
    </row>
    <row r="399" spans="2:65" s="92" customFormat="1" ht="22.5" x14ac:dyDescent="0.2">
      <c r="B399" s="91"/>
      <c r="D399" s="93" t="s">
        <v>104</v>
      </c>
      <c r="E399" s="94" t="s">
        <v>8</v>
      </c>
      <c r="F399" s="95" t="s">
        <v>359</v>
      </c>
      <c r="H399" s="96">
        <v>101.85899999999999</v>
      </c>
      <c r="L399" s="91"/>
      <c r="M399" s="97"/>
      <c r="T399" s="98"/>
      <c r="AT399" s="94" t="s">
        <v>104</v>
      </c>
      <c r="AU399" s="94" t="s">
        <v>2</v>
      </c>
      <c r="AV399" s="92" t="s">
        <v>2</v>
      </c>
      <c r="AW399" s="92" t="s">
        <v>106</v>
      </c>
      <c r="AX399" s="92" t="s">
        <v>93</v>
      </c>
      <c r="AY399" s="94" t="s">
        <v>94</v>
      </c>
    </row>
    <row r="400" spans="2:65" s="100" customFormat="1" x14ac:dyDescent="0.2">
      <c r="B400" s="99"/>
      <c r="D400" s="93" t="s">
        <v>104</v>
      </c>
      <c r="E400" s="101" t="s">
        <v>8</v>
      </c>
      <c r="F400" s="102" t="s">
        <v>109</v>
      </c>
      <c r="H400" s="103">
        <v>387.62</v>
      </c>
      <c r="L400" s="99"/>
      <c r="M400" s="104"/>
      <c r="T400" s="105"/>
      <c r="AT400" s="101" t="s">
        <v>104</v>
      </c>
      <c r="AU400" s="101" t="s">
        <v>2</v>
      </c>
      <c r="AV400" s="100" t="s">
        <v>102</v>
      </c>
      <c r="AW400" s="100" t="s">
        <v>106</v>
      </c>
      <c r="AX400" s="100" t="s">
        <v>92</v>
      </c>
      <c r="AY400" s="101" t="s">
        <v>94</v>
      </c>
    </row>
    <row r="401" spans="2:65" s="92" customFormat="1" x14ac:dyDescent="0.2">
      <c r="B401" s="91"/>
      <c r="D401" s="93" t="s">
        <v>104</v>
      </c>
      <c r="F401" s="95" t="s">
        <v>360</v>
      </c>
      <c r="H401" s="96">
        <v>222.10599999999999</v>
      </c>
      <c r="L401" s="91"/>
      <c r="M401" s="97"/>
      <c r="T401" s="98"/>
      <c r="AT401" s="94" t="s">
        <v>104</v>
      </c>
      <c r="AU401" s="94" t="s">
        <v>2</v>
      </c>
      <c r="AV401" s="92" t="s">
        <v>2</v>
      </c>
      <c r="AW401" s="92" t="s">
        <v>5</v>
      </c>
      <c r="AX401" s="92" t="s">
        <v>92</v>
      </c>
      <c r="AY401" s="94" t="s">
        <v>94</v>
      </c>
    </row>
    <row r="402" spans="2:65" s="9" customFormat="1" ht="37.9" customHeight="1" x14ac:dyDescent="0.2">
      <c r="B402" s="78"/>
      <c r="C402" s="79" t="s">
        <v>361</v>
      </c>
      <c r="D402" s="79" t="s">
        <v>97</v>
      </c>
      <c r="E402" s="80" t="s">
        <v>362</v>
      </c>
      <c r="F402" s="81" t="s">
        <v>363</v>
      </c>
      <c r="G402" s="82" t="s">
        <v>121</v>
      </c>
      <c r="H402" s="83">
        <v>105.346</v>
      </c>
      <c r="I402" s="84">
        <v>0</v>
      </c>
      <c r="J402" s="84">
        <f>ROUND(I402*H402,2)</f>
        <v>0</v>
      </c>
      <c r="K402" s="81" t="s">
        <v>272</v>
      </c>
      <c r="L402" s="8"/>
      <c r="M402" s="85" t="s">
        <v>8</v>
      </c>
      <c r="N402" s="86" t="s">
        <v>25</v>
      </c>
      <c r="O402" s="87">
        <v>0.3</v>
      </c>
      <c r="P402" s="87">
        <f>O402*H402</f>
        <v>31.6038</v>
      </c>
      <c r="Q402" s="87">
        <v>1.758E-3</v>
      </c>
      <c r="R402" s="87">
        <f>Q402*H402</f>
        <v>0.185198268</v>
      </c>
      <c r="S402" s="87">
        <v>0</v>
      </c>
      <c r="T402" s="88">
        <f>S402*H402</f>
        <v>0</v>
      </c>
      <c r="AR402" s="89" t="s">
        <v>102</v>
      </c>
      <c r="AT402" s="89" t="s">
        <v>97</v>
      </c>
      <c r="AU402" s="89" t="s">
        <v>2</v>
      </c>
      <c r="AY402" s="1" t="s">
        <v>94</v>
      </c>
      <c r="BE402" s="90">
        <f>IF(N402="základní",J402,0)</f>
        <v>0</v>
      </c>
      <c r="BF402" s="90">
        <f>IF(N402="snížená",J402,0)</f>
        <v>0</v>
      </c>
      <c r="BG402" s="90">
        <f>IF(N402="zákl. přenesená",J402,0)</f>
        <v>0</v>
      </c>
      <c r="BH402" s="90">
        <f>IF(N402="sníž. přenesená",J402,0)</f>
        <v>0</v>
      </c>
      <c r="BI402" s="90">
        <f>IF(N402="nulová",J402,0)</f>
        <v>0</v>
      </c>
      <c r="BJ402" s="1" t="s">
        <v>92</v>
      </c>
      <c r="BK402" s="90">
        <f>ROUND(I402*H402,2)</f>
        <v>0</v>
      </c>
      <c r="BL402" s="1" t="s">
        <v>102</v>
      </c>
      <c r="BM402" s="89" t="s">
        <v>364</v>
      </c>
    </row>
    <row r="403" spans="2:65" s="92" customFormat="1" ht="33.75" x14ac:dyDescent="0.2">
      <c r="B403" s="91"/>
      <c r="D403" s="93" t="s">
        <v>104</v>
      </c>
      <c r="E403" s="94" t="s">
        <v>8</v>
      </c>
      <c r="F403" s="95" t="s">
        <v>365</v>
      </c>
      <c r="H403" s="96">
        <v>154.80000000000001</v>
      </c>
      <c r="L403" s="91"/>
      <c r="M403" s="97"/>
      <c r="T403" s="98"/>
      <c r="AT403" s="94" t="s">
        <v>104</v>
      </c>
      <c r="AU403" s="94" t="s">
        <v>2</v>
      </c>
      <c r="AV403" s="92" t="s">
        <v>2</v>
      </c>
      <c r="AW403" s="92" t="s">
        <v>106</v>
      </c>
      <c r="AX403" s="92" t="s">
        <v>93</v>
      </c>
      <c r="AY403" s="94" t="s">
        <v>94</v>
      </c>
    </row>
    <row r="404" spans="2:65" s="92" customFormat="1" x14ac:dyDescent="0.2">
      <c r="B404" s="91"/>
      <c r="D404" s="93" t="s">
        <v>104</v>
      </c>
      <c r="E404" s="94" t="s">
        <v>8</v>
      </c>
      <c r="F404" s="95" t="s">
        <v>366</v>
      </c>
      <c r="H404" s="96">
        <v>29.05</v>
      </c>
      <c r="L404" s="91"/>
      <c r="M404" s="97"/>
      <c r="T404" s="98"/>
      <c r="AT404" s="94" t="s">
        <v>104</v>
      </c>
      <c r="AU404" s="94" t="s">
        <v>2</v>
      </c>
      <c r="AV404" s="92" t="s">
        <v>2</v>
      </c>
      <c r="AW404" s="92" t="s">
        <v>106</v>
      </c>
      <c r="AX404" s="92" t="s">
        <v>93</v>
      </c>
      <c r="AY404" s="94" t="s">
        <v>94</v>
      </c>
    </row>
    <row r="405" spans="2:65" s="100" customFormat="1" x14ac:dyDescent="0.2">
      <c r="B405" s="99"/>
      <c r="D405" s="93" t="s">
        <v>104</v>
      </c>
      <c r="E405" s="101" t="s">
        <v>8</v>
      </c>
      <c r="F405" s="102" t="s">
        <v>109</v>
      </c>
      <c r="H405" s="103">
        <v>183.85</v>
      </c>
      <c r="L405" s="99"/>
      <c r="M405" s="104"/>
      <c r="T405" s="105"/>
      <c r="AT405" s="101" t="s">
        <v>104</v>
      </c>
      <c r="AU405" s="101" t="s">
        <v>2</v>
      </c>
      <c r="AV405" s="100" t="s">
        <v>102</v>
      </c>
      <c r="AW405" s="100" t="s">
        <v>106</v>
      </c>
      <c r="AX405" s="100" t="s">
        <v>92</v>
      </c>
      <c r="AY405" s="101" t="s">
        <v>94</v>
      </c>
    </row>
    <row r="406" spans="2:65" s="92" customFormat="1" x14ac:dyDescent="0.2">
      <c r="B406" s="91"/>
      <c r="D406" s="93" t="s">
        <v>104</v>
      </c>
      <c r="F406" s="95" t="s">
        <v>367</v>
      </c>
      <c r="H406" s="96">
        <v>105.346</v>
      </c>
      <c r="L406" s="91"/>
      <c r="M406" s="97"/>
      <c r="T406" s="98"/>
      <c r="AT406" s="94" t="s">
        <v>104</v>
      </c>
      <c r="AU406" s="94" t="s">
        <v>2</v>
      </c>
      <c r="AV406" s="92" t="s">
        <v>2</v>
      </c>
      <c r="AW406" s="92" t="s">
        <v>5</v>
      </c>
      <c r="AX406" s="92" t="s">
        <v>92</v>
      </c>
      <c r="AY406" s="94" t="s">
        <v>94</v>
      </c>
    </row>
    <row r="407" spans="2:65" s="9" customFormat="1" ht="24.2" customHeight="1" x14ac:dyDescent="0.2">
      <c r="B407" s="78"/>
      <c r="C407" s="106" t="s">
        <v>368</v>
      </c>
      <c r="D407" s="106" t="s">
        <v>162</v>
      </c>
      <c r="E407" s="107" t="s">
        <v>369</v>
      </c>
      <c r="F407" s="108" t="s">
        <v>370</v>
      </c>
      <c r="G407" s="109" t="s">
        <v>112</v>
      </c>
      <c r="H407" s="110">
        <v>31.603999999999999</v>
      </c>
      <c r="I407" s="111">
        <v>0</v>
      </c>
      <c r="J407" s="111">
        <f>ROUND(I407*H407,2)</f>
        <v>0</v>
      </c>
      <c r="K407" s="108" t="s">
        <v>272</v>
      </c>
      <c r="L407" s="112"/>
      <c r="M407" s="113" t="s">
        <v>8</v>
      </c>
      <c r="N407" s="114" t="s">
        <v>25</v>
      </c>
      <c r="O407" s="87">
        <v>0</v>
      </c>
      <c r="P407" s="87">
        <f>O407*H407</f>
        <v>0</v>
      </c>
      <c r="Q407" s="87">
        <v>8.9999999999999998E-4</v>
      </c>
      <c r="R407" s="87">
        <f>Q407*H407</f>
        <v>2.8443599999999999E-2</v>
      </c>
      <c r="S407" s="87">
        <v>0</v>
      </c>
      <c r="T407" s="88">
        <f>S407*H407</f>
        <v>0</v>
      </c>
      <c r="AR407" s="89" t="s">
        <v>138</v>
      </c>
      <c r="AT407" s="89" t="s">
        <v>162</v>
      </c>
      <c r="AU407" s="89" t="s">
        <v>2</v>
      </c>
      <c r="AY407" s="1" t="s">
        <v>94</v>
      </c>
      <c r="BE407" s="90">
        <f>IF(N407="základní",J407,0)</f>
        <v>0</v>
      </c>
      <c r="BF407" s="90">
        <f>IF(N407="snížená",J407,0)</f>
        <v>0</v>
      </c>
      <c r="BG407" s="90">
        <f>IF(N407="zákl. přenesená",J407,0)</f>
        <v>0</v>
      </c>
      <c r="BH407" s="90">
        <f>IF(N407="sníž. přenesená",J407,0)</f>
        <v>0</v>
      </c>
      <c r="BI407" s="90">
        <f>IF(N407="nulová",J407,0)</f>
        <v>0</v>
      </c>
      <c r="BJ407" s="1" t="s">
        <v>92</v>
      </c>
      <c r="BK407" s="90">
        <f>ROUND(I407*H407,2)</f>
        <v>0</v>
      </c>
      <c r="BL407" s="1" t="s">
        <v>102</v>
      </c>
      <c r="BM407" s="89" t="s">
        <v>371</v>
      </c>
    </row>
    <row r="408" spans="2:65" s="92" customFormat="1" ht="33.75" x14ac:dyDescent="0.2">
      <c r="B408" s="91"/>
      <c r="D408" s="93" t="s">
        <v>104</v>
      </c>
      <c r="E408" s="94" t="s">
        <v>8</v>
      </c>
      <c r="F408" s="95" t="s">
        <v>372</v>
      </c>
      <c r="H408" s="96">
        <v>46.44</v>
      </c>
      <c r="L408" s="91"/>
      <c r="M408" s="97"/>
      <c r="T408" s="98"/>
      <c r="AT408" s="94" t="s">
        <v>104</v>
      </c>
      <c r="AU408" s="94" t="s">
        <v>2</v>
      </c>
      <c r="AV408" s="92" t="s">
        <v>2</v>
      </c>
      <c r="AW408" s="92" t="s">
        <v>106</v>
      </c>
      <c r="AX408" s="92" t="s">
        <v>93</v>
      </c>
      <c r="AY408" s="94" t="s">
        <v>94</v>
      </c>
    </row>
    <row r="409" spans="2:65" s="92" customFormat="1" ht="22.5" x14ac:dyDescent="0.2">
      <c r="B409" s="91"/>
      <c r="D409" s="93" t="s">
        <v>104</v>
      </c>
      <c r="E409" s="94" t="s">
        <v>8</v>
      </c>
      <c r="F409" s="95" t="s">
        <v>373</v>
      </c>
      <c r="H409" s="96">
        <v>8.7149999999999999</v>
      </c>
      <c r="L409" s="91"/>
      <c r="M409" s="97"/>
      <c r="T409" s="98"/>
      <c r="AT409" s="94" t="s">
        <v>104</v>
      </c>
      <c r="AU409" s="94" t="s">
        <v>2</v>
      </c>
      <c r="AV409" s="92" t="s">
        <v>2</v>
      </c>
      <c r="AW409" s="92" t="s">
        <v>106</v>
      </c>
      <c r="AX409" s="92" t="s">
        <v>93</v>
      </c>
      <c r="AY409" s="94" t="s">
        <v>94</v>
      </c>
    </row>
    <row r="410" spans="2:65" s="100" customFormat="1" x14ac:dyDescent="0.2">
      <c r="B410" s="99"/>
      <c r="D410" s="93" t="s">
        <v>104</v>
      </c>
      <c r="E410" s="101" t="s">
        <v>8</v>
      </c>
      <c r="F410" s="102" t="s">
        <v>109</v>
      </c>
      <c r="H410" s="103">
        <v>55.155000000000001</v>
      </c>
      <c r="L410" s="99"/>
      <c r="M410" s="104"/>
      <c r="T410" s="105"/>
      <c r="AT410" s="101" t="s">
        <v>104</v>
      </c>
      <c r="AU410" s="101" t="s">
        <v>2</v>
      </c>
      <c r="AV410" s="100" t="s">
        <v>102</v>
      </c>
      <c r="AW410" s="100" t="s">
        <v>106</v>
      </c>
      <c r="AX410" s="100" t="s">
        <v>92</v>
      </c>
      <c r="AY410" s="101" t="s">
        <v>94</v>
      </c>
    </row>
    <row r="411" spans="2:65" s="92" customFormat="1" x14ac:dyDescent="0.2">
      <c r="B411" s="91"/>
      <c r="D411" s="93" t="s">
        <v>104</v>
      </c>
      <c r="F411" s="95" t="s">
        <v>374</v>
      </c>
      <c r="H411" s="96">
        <v>31.603999999999999</v>
      </c>
      <c r="L411" s="91"/>
      <c r="M411" s="97"/>
      <c r="T411" s="98"/>
      <c r="AT411" s="94" t="s">
        <v>104</v>
      </c>
      <c r="AU411" s="94" t="s">
        <v>2</v>
      </c>
      <c r="AV411" s="92" t="s">
        <v>2</v>
      </c>
      <c r="AW411" s="92" t="s">
        <v>5</v>
      </c>
      <c r="AX411" s="92" t="s">
        <v>92</v>
      </c>
      <c r="AY411" s="94" t="s">
        <v>94</v>
      </c>
    </row>
    <row r="412" spans="2:65" s="9" customFormat="1" ht="44.25" customHeight="1" x14ac:dyDescent="0.2">
      <c r="B412" s="78"/>
      <c r="C412" s="79" t="s">
        <v>375</v>
      </c>
      <c r="D412" s="79" t="s">
        <v>97</v>
      </c>
      <c r="E412" s="80" t="s">
        <v>376</v>
      </c>
      <c r="F412" s="81" t="s">
        <v>377</v>
      </c>
      <c r="G412" s="82" t="s">
        <v>112</v>
      </c>
      <c r="H412" s="83">
        <v>47.353000000000002</v>
      </c>
      <c r="I412" s="84">
        <v>0</v>
      </c>
      <c r="J412" s="84">
        <f>ROUND(I412*H412,2)</f>
        <v>0</v>
      </c>
      <c r="K412" s="81" t="s">
        <v>101</v>
      </c>
      <c r="L412" s="8"/>
      <c r="M412" s="85" t="s">
        <v>8</v>
      </c>
      <c r="N412" s="86" t="s">
        <v>25</v>
      </c>
      <c r="O412" s="87">
        <v>1.04</v>
      </c>
      <c r="P412" s="87">
        <f>O412*H412</f>
        <v>49.247120000000002</v>
      </c>
      <c r="Q412" s="87">
        <v>1.1350000000000001E-2</v>
      </c>
      <c r="R412" s="87">
        <f>Q412*H412</f>
        <v>0.53745655000000003</v>
      </c>
      <c r="S412" s="87">
        <v>0</v>
      </c>
      <c r="T412" s="88">
        <f>S412*H412</f>
        <v>0</v>
      </c>
      <c r="AR412" s="89" t="s">
        <v>102</v>
      </c>
      <c r="AT412" s="89" t="s">
        <v>97</v>
      </c>
      <c r="AU412" s="89" t="s">
        <v>2</v>
      </c>
      <c r="AY412" s="1" t="s">
        <v>94</v>
      </c>
      <c r="BE412" s="90">
        <f>IF(N412="základní",J412,0)</f>
        <v>0</v>
      </c>
      <c r="BF412" s="90">
        <f>IF(N412="snížená",J412,0)</f>
        <v>0</v>
      </c>
      <c r="BG412" s="90">
        <f>IF(N412="zákl. přenesená",J412,0)</f>
        <v>0</v>
      </c>
      <c r="BH412" s="90">
        <f>IF(N412="sníž. přenesená",J412,0)</f>
        <v>0</v>
      </c>
      <c r="BI412" s="90">
        <f>IF(N412="nulová",J412,0)</f>
        <v>0</v>
      </c>
      <c r="BJ412" s="1" t="s">
        <v>92</v>
      </c>
      <c r="BK412" s="90">
        <f>ROUND(I412*H412,2)</f>
        <v>0</v>
      </c>
      <c r="BL412" s="1" t="s">
        <v>102</v>
      </c>
      <c r="BM412" s="89" t="s">
        <v>378</v>
      </c>
    </row>
    <row r="413" spans="2:65" s="92" customFormat="1" x14ac:dyDescent="0.2">
      <c r="B413" s="91"/>
      <c r="D413" s="93" t="s">
        <v>104</v>
      </c>
      <c r="E413" s="94" t="s">
        <v>8</v>
      </c>
      <c r="F413" s="95" t="s">
        <v>288</v>
      </c>
      <c r="H413" s="96">
        <v>15.576000000000001</v>
      </c>
      <c r="L413" s="91"/>
      <c r="M413" s="97"/>
      <c r="T413" s="98"/>
      <c r="AT413" s="94" t="s">
        <v>104</v>
      </c>
      <c r="AU413" s="94" t="s">
        <v>2</v>
      </c>
      <c r="AV413" s="92" t="s">
        <v>2</v>
      </c>
      <c r="AW413" s="92" t="s">
        <v>106</v>
      </c>
      <c r="AX413" s="92" t="s">
        <v>93</v>
      </c>
      <c r="AY413" s="94" t="s">
        <v>94</v>
      </c>
    </row>
    <row r="414" spans="2:65" s="92" customFormat="1" x14ac:dyDescent="0.2">
      <c r="B414" s="91"/>
      <c r="D414" s="93" t="s">
        <v>104</v>
      </c>
      <c r="E414" s="94" t="s">
        <v>8</v>
      </c>
      <c r="F414" s="95" t="s">
        <v>289</v>
      </c>
      <c r="H414" s="96">
        <v>34.679000000000002</v>
      </c>
      <c r="L414" s="91"/>
      <c r="M414" s="97"/>
      <c r="T414" s="98"/>
      <c r="AT414" s="94" t="s">
        <v>104</v>
      </c>
      <c r="AU414" s="94" t="s">
        <v>2</v>
      </c>
      <c r="AV414" s="92" t="s">
        <v>2</v>
      </c>
      <c r="AW414" s="92" t="s">
        <v>106</v>
      </c>
      <c r="AX414" s="92" t="s">
        <v>93</v>
      </c>
      <c r="AY414" s="94" t="s">
        <v>94</v>
      </c>
    </row>
    <row r="415" spans="2:65" s="92" customFormat="1" x14ac:dyDescent="0.2">
      <c r="B415" s="91"/>
      <c r="D415" s="93" t="s">
        <v>104</v>
      </c>
      <c r="E415" s="94" t="s">
        <v>8</v>
      </c>
      <c r="F415" s="95" t="s">
        <v>290</v>
      </c>
      <c r="H415" s="96">
        <v>32.384999999999998</v>
      </c>
      <c r="L415" s="91"/>
      <c r="M415" s="97"/>
      <c r="T415" s="98"/>
      <c r="AT415" s="94" t="s">
        <v>104</v>
      </c>
      <c r="AU415" s="94" t="s">
        <v>2</v>
      </c>
      <c r="AV415" s="92" t="s">
        <v>2</v>
      </c>
      <c r="AW415" s="92" t="s">
        <v>106</v>
      </c>
      <c r="AX415" s="92" t="s">
        <v>93</v>
      </c>
      <c r="AY415" s="94" t="s">
        <v>94</v>
      </c>
    </row>
    <row r="416" spans="2:65" s="100" customFormat="1" x14ac:dyDescent="0.2">
      <c r="B416" s="99"/>
      <c r="D416" s="93" t="s">
        <v>104</v>
      </c>
      <c r="E416" s="101" t="s">
        <v>8</v>
      </c>
      <c r="F416" s="102" t="s">
        <v>109</v>
      </c>
      <c r="H416" s="103">
        <v>82.64</v>
      </c>
      <c r="L416" s="99"/>
      <c r="M416" s="104"/>
      <c r="T416" s="105"/>
      <c r="AT416" s="101" t="s">
        <v>104</v>
      </c>
      <c r="AU416" s="101" t="s">
        <v>2</v>
      </c>
      <c r="AV416" s="100" t="s">
        <v>102</v>
      </c>
      <c r="AW416" s="100" t="s">
        <v>106</v>
      </c>
      <c r="AX416" s="100" t="s">
        <v>92</v>
      </c>
      <c r="AY416" s="101" t="s">
        <v>94</v>
      </c>
    </row>
    <row r="417" spans="2:65" s="92" customFormat="1" x14ac:dyDescent="0.2">
      <c r="B417" s="91"/>
      <c r="D417" s="93" t="s">
        <v>104</v>
      </c>
      <c r="F417" s="95" t="s">
        <v>379</v>
      </c>
      <c r="H417" s="96">
        <v>47.353000000000002</v>
      </c>
      <c r="L417" s="91"/>
      <c r="M417" s="97"/>
      <c r="T417" s="98"/>
      <c r="AT417" s="94" t="s">
        <v>104</v>
      </c>
      <c r="AU417" s="94" t="s">
        <v>2</v>
      </c>
      <c r="AV417" s="92" t="s">
        <v>2</v>
      </c>
      <c r="AW417" s="92" t="s">
        <v>5</v>
      </c>
      <c r="AX417" s="92" t="s">
        <v>92</v>
      </c>
      <c r="AY417" s="94" t="s">
        <v>94</v>
      </c>
    </row>
    <row r="418" spans="2:65" s="9" customFormat="1" ht="24.2" customHeight="1" x14ac:dyDescent="0.2">
      <c r="B418" s="78"/>
      <c r="C418" s="106" t="s">
        <v>380</v>
      </c>
      <c r="D418" s="106" t="s">
        <v>162</v>
      </c>
      <c r="E418" s="107" t="s">
        <v>381</v>
      </c>
      <c r="F418" s="108" t="s">
        <v>382</v>
      </c>
      <c r="G418" s="109" t="s">
        <v>112</v>
      </c>
      <c r="H418" s="110">
        <v>54.456000000000003</v>
      </c>
      <c r="I418" s="111">
        <v>0</v>
      </c>
      <c r="J418" s="111">
        <f>ROUND(I418*H418,2)</f>
        <v>0</v>
      </c>
      <c r="K418" s="108" t="s">
        <v>101</v>
      </c>
      <c r="L418" s="112"/>
      <c r="M418" s="113" t="s">
        <v>8</v>
      </c>
      <c r="N418" s="114" t="s">
        <v>25</v>
      </c>
      <c r="O418" s="87">
        <v>0</v>
      </c>
      <c r="P418" s="87">
        <f>O418*H418</f>
        <v>0</v>
      </c>
      <c r="Q418" s="87">
        <v>7.7499999999999999E-3</v>
      </c>
      <c r="R418" s="87">
        <f>Q418*H418</f>
        <v>0.42203400000000002</v>
      </c>
      <c r="S418" s="87">
        <v>0</v>
      </c>
      <c r="T418" s="88">
        <f>S418*H418</f>
        <v>0</v>
      </c>
      <c r="AR418" s="89" t="s">
        <v>138</v>
      </c>
      <c r="AT418" s="89" t="s">
        <v>162</v>
      </c>
      <c r="AU418" s="89" t="s">
        <v>2</v>
      </c>
      <c r="AY418" s="1" t="s">
        <v>94</v>
      </c>
      <c r="BE418" s="90">
        <f>IF(N418="základní",J418,0)</f>
        <v>0</v>
      </c>
      <c r="BF418" s="90">
        <f>IF(N418="snížená",J418,0)</f>
        <v>0</v>
      </c>
      <c r="BG418" s="90">
        <f>IF(N418="zákl. přenesená",J418,0)</f>
        <v>0</v>
      </c>
      <c r="BH418" s="90">
        <f>IF(N418="sníž. přenesená",J418,0)</f>
        <v>0</v>
      </c>
      <c r="BI418" s="90">
        <f>IF(N418="nulová",J418,0)</f>
        <v>0</v>
      </c>
      <c r="BJ418" s="1" t="s">
        <v>92</v>
      </c>
      <c r="BK418" s="90">
        <f>ROUND(I418*H418,2)</f>
        <v>0</v>
      </c>
      <c r="BL418" s="1" t="s">
        <v>102</v>
      </c>
      <c r="BM418" s="89" t="s">
        <v>383</v>
      </c>
    </row>
    <row r="419" spans="2:65" s="92" customFormat="1" x14ac:dyDescent="0.2">
      <c r="B419" s="91"/>
      <c r="D419" s="93" t="s">
        <v>104</v>
      </c>
      <c r="E419" s="94" t="s">
        <v>8</v>
      </c>
      <c r="F419" s="95" t="s">
        <v>384</v>
      </c>
      <c r="H419" s="96">
        <v>17.911999999999999</v>
      </c>
      <c r="L419" s="91"/>
      <c r="M419" s="97"/>
      <c r="T419" s="98"/>
      <c r="AT419" s="94" t="s">
        <v>104</v>
      </c>
      <c r="AU419" s="94" t="s">
        <v>2</v>
      </c>
      <c r="AV419" s="92" t="s">
        <v>2</v>
      </c>
      <c r="AW419" s="92" t="s">
        <v>106</v>
      </c>
      <c r="AX419" s="92" t="s">
        <v>93</v>
      </c>
      <c r="AY419" s="94" t="s">
        <v>94</v>
      </c>
    </row>
    <row r="420" spans="2:65" s="92" customFormat="1" x14ac:dyDescent="0.2">
      <c r="B420" s="91"/>
      <c r="D420" s="93" t="s">
        <v>104</v>
      </c>
      <c r="E420" s="94" t="s">
        <v>8</v>
      </c>
      <c r="F420" s="95" t="s">
        <v>385</v>
      </c>
      <c r="H420" s="96">
        <v>39.881</v>
      </c>
      <c r="L420" s="91"/>
      <c r="M420" s="97"/>
      <c r="T420" s="98"/>
      <c r="AT420" s="94" t="s">
        <v>104</v>
      </c>
      <c r="AU420" s="94" t="s">
        <v>2</v>
      </c>
      <c r="AV420" s="92" t="s">
        <v>2</v>
      </c>
      <c r="AW420" s="92" t="s">
        <v>106</v>
      </c>
      <c r="AX420" s="92" t="s">
        <v>93</v>
      </c>
      <c r="AY420" s="94" t="s">
        <v>94</v>
      </c>
    </row>
    <row r="421" spans="2:65" s="92" customFormat="1" x14ac:dyDescent="0.2">
      <c r="B421" s="91"/>
      <c r="D421" s="93" t="s">
        <v>104</v>
      </c>
      <c r="E421" s="94" t="s">
        <v>8</v>
      </c>
      <c r="F421" s="95" t="s">
        <v>386</v>
      </c>
      <c r="H421" s="96">
        <v>37.243000000000002</v>
      </c>
      <c r="L421" s="91"/>
      <c r="M421" s="97"/>
      <c r="T421" s="98"/>
      <c r="AT421" s="94" t="s">
        <v>104</v>
      </c>
      <c r="AU421" s="94" t="s">
        <v>2</v>
      </c>
      <c r="AV421" s="92" t="s">
        <v>2</v>
      </c>
      <c r="AW421" s="92" t="s">
        <v>106</v>
      </c>
      <c r="AX421" s="92" t="s">
        <v>93</v>
      </c>
      <c r="AY421" s="94" t="s">
        <v>94</v>
      </c>
    </row>
    <row r="422" spans="2:65" s="100" customFormat="1" x14ac:dyDescent="0.2">
      <c r="B422" s="99"/>
      <c r="D422" s="93" t="s">
        <v>104</v>
      </c>
      <c r="E422" s="101" t="s">
        <v>8</v>
      </c>
      <c r="F422" s="102" t="s">
        <v>109</v>
      </c>
      <c r="H422" s="103">
        <v>95.036000000000001</v>
      </c>
      <c r="L422" s="99"/>
      <c r="M422" s="104"/>
      <c r="T422" s="105"/>
      <c r="AT422" s="101" t="s">
        <v>104</v>
      </c>
      <c r="AU422" s="101" t="s">
        <v>2</v>
      </c>
      <c r="AV422" s="100" t="s">
        <v>102</v>
      </c>
      <c r="AW422" s="100" t="s">
        <v>106</v>
      </c>
      <c r="AX422" s="100" t="s">
        <v>92</v>
      </c>
      <c r="AY422" s="101" t="s">
        <v>94</v>
      </c>
    </row>
    <row r="423" spans="2:65" s="92" customFormat="1" x14ac:dyDescent="0.2">
      <c r="B423" s="91"/>
      <c r="D423" s="93" t="s">
        <v>104</v>
      </c>
      <c r="F423" s="95" t="s">
        <v>387</v>
      </c>
      <c r="H423" s="96">
        <v>54.456000000000003</v>
      </c>
      <c r="L423" s="91"/>
      <c r="M423" s="97"/>
      <c r="T423" s="98"/>
      <c r="AT423" s="94" t="s">
        <v>104</v>
      </c>
      <c r="AU423" s="94" t="s">
        <v>2</v>
      </c>
      <c r="AV423" s="92" t="s">
        <v>2</v>
      </c>
      <c r="AW423" s="92" t="s">
        <v>5</v>
      </c>
      <c r="AX423" s="92" t="s">
        <v>92</v>
      </c>
      <c r="AY423" s="94" t="s">
        <v>94</v>
      </c>
    </row>
    <row r="424" spans="2:65" s="9" customFormat="1" ht="44.25" customHeight="1" x14ac:dyDescent="0.2">
      <c r="B424" s="78"/>
      <c r="C424" s="79" t="s">
        <v>388</v>
      </c>
      <c r="D424" s="79" t="s">
        <v>97</v>
      </c>
      <c r="E424" s="80" t="s">
        <v>389</v>
      </c>
      <c r="F424" s="81" t="s">
        <v>390</v>
      </c>
      <c r="G424" s="82" t="s">
        <v>112</v>
      </c>
      <c r="H424" s="83">
        <v>19.719000000000001</v>
      </c>
      <c r="I424" s="84">
        <v>0</v>
      </c>
      <c r="J424" s="84">
        <f>ROUND(I424*H424,2)</f>
        <v>0</v>
      </c>
      <c r="K424" s="81" t="s">
        <v>101</v>
      </c>
      <c r="L424" s="8"/>
      <c r="M424" s="85" t="s">
        <v>8</v>
      </c>
      <c r="N424" s="86" t="s">
        <v>25</v>
      </c>
      <c r="O424" s="87">
        <v>1.06</v>
      </c>
      <c r="P424" s="87">
        <f>O424*H424</f>
        <v>20.902140000000003</v>
      </c>
      <c r="Q424" s="87">
        <v>1.1520000000000001E-2</v>
      </c>
      <c r="R424" s="87">
        <f>Q424*H424</f>
        <v>0.22716288000000004</v>
      </c>
      <c r="S424" s="87">
        <v>0</v>
      </c>
      <c r="T424" s="88">
        <f>S424*H424</f>
        <v>0</v>
      </c>
      <c r="AR424" s="89" t="s">
        <v>102</v>
      </c>
      <c r="AT424" s="89" t="s">
        <v>97</v>
      </c>
      <c r="AU424" s="89" t="s">
        <v>2</v>
      </c>
      <c r="AY424" s="1" t="s">
        <v>94</v>
      </c>
      <c r="BE424" s="90">
        <f>IF(N424="základní",J424,0)</f>
        <v>0</v>
      </c>
      <c r="BF424" s="90">
        <f>IF(N424="snížená",J424,0)</f>
        <v>0</v>
      </c>
      <c r="BG424" s="90">
        <f>IF(N424="zákl. přenesená",J424,0)</f>
        <v>0</v>
      </c>
      <c r="BH424" s="90">
        <f>IF(N424="sníž. přenesená",J424,0)</f>
        <v>0</v>
      </c>
      <c r="BI424" s="90">
        <f>IF(N424="nulová",J424,0)</f>
        <v>0</v>
      </c>
      <c r="BJ424" s="1" t="s">
        <v>92</v>
      </c>
      <c r="BK424" s="90">
        <f>ROUND(I424*H424,2)</f>
        <v>0</v>
      </c>
      <c r="BL424" s="1" t="s">
        <v>102</v>
      </c>
      <c r="BM424" s="89" t="s">
        <v>391</v>
      </c>
    </row>
    <row r="425" spans="2:65" s="92" customFormat="1" x14ac:dyDescent="0.2">
      <c r="B425" s="91"/>
      <c r="D425" s="93" t="s">
        <v>104</v>
      </c>
      <c r="E425" s="94" t="s">
        <v>8</v>
      </c>
      <c r="F425" s="95" t="s">
        <v>291</v>
      </c>
      <c r="H425" s="96">
        <v>31.867999999999999</v>
      </c>
      <c r="L425" s="91"/>
      <c r="M425" s="97"/>
      <c r="T425" s="98"/>
      <c r="AT425" s="94" t="s">
        <v>104</v>
      </c>
      <c r="AU425" s="94" t="s">
        <v>2</v>
      </c>
      <c r="AV425" s="92" t="s">
        <v>2</v>
      </c>
      <c r="AW425" s="92" t="s">
        <v>106</v>
      </c>
      <c r="AX425" s="92" t="s">
        <v>93</v>
      </c>
      <c r="AY425" s="94" t="s">
        <v>94</v>
      </c>
    </row>
    <row r="426" spans="2:65" s="92" customFormat="1" x14ac:dyDescent="0.2">
      <c r="B426" s="91"/>
      <c r="D426" s="93" t="s">
        <v>104</v>
      </c>
      <c r="E426" s="94" t="s">
        <v>8</v>
      </c>
      <c r="F426" s="95" t="s">
        <v>292</v>
      </c>
      <c r="H426" s="96">
        <v>2.5449999999999999</v>
      </c>
      <c r="L426" s="91"/>
      <c r="M426" s="97"/>
      <c r="T426" s="98"/>
      <c r="AT426" s="94" t="s">
        <v>104</v>
      </c>
      <c r="AU426" s="94" t="s">
        <v>2</v>
      </c>
      <c r="AV426" s="92" t="s">
        <v>2</v>
      </c>
      <c r="AW426" s="92" t="s">
        <v>106</v>
      </c>
      <c r="AX426" s="92" t="s">
        <v>93</v>
      </c>
      <c r="AY426" s="94" t="s">
        <v>94</v>
      </c>
    </row>
    <row r="427" spans="2:65" s="100" customFormat="1" x14ac:dyDescent="0.2">
      <c r="B427" s="99"/>
      <c r="D427" s="93" t="s">
        <v>104</v>
      </c>
      <c r="E427" s="101" t="s">
        <v>8</v>
      </c>
      <c r="F427" s="102" t="s">
        <v>109</v>
      </c>
      <c r="H427" s="103">
        <v>34.412999999999997</v>
      </c>
      <c r="L427" s="99"/>
      <c r="M427" s="104"/>
      <c r="T427" s="105"/>
      <c r="AT427" s="101" t="s">
        <v>104</v>
      </c>
      <c r="AU427" s="101" t="s">
        <v>2</v>
      </c>
      <c r="AV427" s="100" t="s">
        <v>102</v>
      </c>
      <c r="AW427" s="100" t="s">
        <v>106</v>
      </c>
      <c r="AX427" s="100" t="s">
        <v>92</v>
      </c>
      <c r="AY427" s="101" t="s">
        <v>94</v>
      </c>
    </row>
    <row r="428" spans="2:65" s="92" customFormat="1" x14ac:dyDescent="0.2">
      <c r="B428" s="91"/>
      <c r="D428" s="93" t="s">
        <v>104</v>
      </c>
      <c r="F428" s="95" t="s">
        <v>392</v>
      </c>
      <c r="H428" s="96">
        <v>19.719000000000001</v>
      </c>
      <c r="L428" s="91"/>
      <c r="M428" s="97"/>
      <c r="T428" s="98"/>
      <c r="AT428" s="94" t="s">
        <v>104</v>
      </c>
      <c r="AU428" s="94" t="s">
        <v>2</v>
      </c>
      <c r="AV428" s="92" t="s">
        <v>2</v>
      </c>
      <c r="AW428" s="92" t="s">
        <v>5</v>
      </c>
      <c r="AX428" s="92" t="s">
        <v>92</v>
      </c>
      <c r="AY428" s="94" t="s">
        <v>94</v>
      </c>
    </row>
    <row r="429" spans="2:65" s="9" customFormat="1" ht="24.2" customHeight="1" x14ac:dyDescent="0.2">
      <c r="B429" s="78"/>
      <c r="C429" s="106" t="s">
        <v>393</v>
      </c>
      <c r="D429" s="106" t="s">
        <v>162</v>
      </c>
      <c r="E429" s="107" t="s">
        <v>394</v>
      </c>
      <c r="F429" s="108" t="s">
        <v>395</v>
      </c>
      <c r="G429" s="109" t="s">
        <v>112</v>
      </c>
      <c r="H429" s="110">
        <v>22.675999999999998</v>
      </c>
      <c r="I429" s="111">
        <v>0</v>
      </c>
      <c r="J429" s="111">
        <f>ROUND(I429*H429,2)</f>
        <v>0</v>
      </c>
      <c r="K429" s="108" t="s">
        <v>101</v>
      </c>
      <c r="L429" s="112"/>
      <c r="M429" s="113" t="s">
        <v>8</v>
      </c>
      <c r="N429" s="114" t="s">
        <v>25</v>
      </c>
      <c r="O429" s="87">
        <v>0</v>
      </c>
      <c r="P429" s="87">
        <f>O429*H429</f>
        <v>0</v>
      </c>
      <c r="Q429" s="87">
        <v>1.55E-2</v>
      </c>
      <c r="R429" s="87">
        <f>Q429*H429</f>
        <v>0.35147799999999996</v>
      </c>
      <c r="S429" s="87">
        <v>0</v>
      </c>
      <c r="T429" s="88">
        <f>S429*H429</f>
        <v>0</v>
      </c>
      <c r="AR429" s="89" t="s">
        <v>138</v>
      </c>
      <c r="AT429" s="89" t="s">
        <v>162</v>
      </c>
      <c r="AU429" s="89" t="s">
        <v>2</v>
      </c>
      <c r="AY429" s="1" t="s">
        <v>94</v>
      </c>
      <c r="BE429" s="90">
        <f>IF(N429="základní",J429,0)</f>
        <v>0</v>
      </c>
      <c r="BF429" s="90">
        <f>IF(N429="snížená",J429,0)</f>
        <v>0</v>
      </c>
      <c r="BG429" s="90">
        <f>IF(N429="zákl. přenesená",J429,0)</f>
        <v>0</v>
      </c>
      <c r="BH429" s="90">
        <f>IF(N429="sníž. přenesená",J429,0)</f>
        <v>0</v>
      </c>
      <c r="BI429" s="90">
        <f>IF(N429="nulová",J429,0)</f>
        <v>0</v>
      </c>
      <c r="BJ429" s="1" t="s">
        <v>92</v>
      </c>
      <c r="BK429" s="90">
        <f>ROUND(I429*H429,2)</f>
        <v>0</v>
      </c>
      <c r="BL429" s="1" t="s">
        <v>102</v>
      </c>
      <c r="BM429" s="89" t="s">
        <v>396</v>
      </c>
    </row>
    <row r="430" spans="2:65" s="92" customFormat="1" x14ac:dyDescent="0.2">
      <c r="B430" s="91"/>
      <c r="D430" s="93" t="s">
        <v>104</v>
      </c>
      <c r="E430" s="94" t="s">
        <v>8</v>
      </c>
      <c r="F430" s="95" t="s">
        <v>397</v>
      </c>
      <c r="H430" s="96">
        <v>36.648000000000003</v>
      </c>
      <c r="L430" s="91"/>
      <c r="M430" s="97"/>
      <c r="T430" s="98"/>
      <c r="AT430" s="94" t="s">
        <v>104</v>
      </c>
      <c r="AU430" s="94" t="s">
        <v>2</v>
      </c>
      <c r="AV430" s="92" t="s">
        <v>2</v>
      </c>
      <c r="AW430" s="92" t="s">
        <v>106</v>
      </c>
      <c r="AX430" s="92" t="s">
        <v>93</v>
      </c>
      <c r="AY430" s="94" t="s">
        <v>94</v>
      </c>
    </row>
    <row r="431" spans="2:65" s="92" customFormat="1" x14ac:dyDescent="0.2">
      <c r="B431" s="91"/>
      <c r="D431" s="93" t="s">
        <v>104</v>
      </c>
      <c r="E431" s="94" t="s">
        <v>8</v>
      </c>
      <c r="F431" s="95" t="s">
        <v>398</v>
      </c>
      <c r="H431" s="96">
        <v>2.9260000000000002</v>
      </c>
      <c r="L431" s="91"/>
      <c r="M431" s="97"/>
      <c r="T431" s="98"/>
      <c r="AT431" s="94" t="s">
        <v>104</v>
      </c>
      <c r="AU431" s="94" t="s">
        <v>2</v>
      </c>
      <c r="AV431" s="92" t="s">
        <v>2</v>
      </c>
      <c r="AW431" s="92" t="s">
        <v>106</v>
      </c>
      <c r="AX431" s="92" t="s">
        <v>93</v>
      </c>
      <c r="AY431" s="94" t="s">
        <v>94</v>
      </c>
    </row>
    <row r="432" spans="2:65" s="100" customFormat="1" x14ac:dyDescent="0.2">
      <c r="B432" s="99"/>
      <c r="D432" s="93" t="s">
        <v>104</v>
      </c>
      <c r="E432" s="101" t="s">
        <v>8</v>
      </c>
      <c r="F432" s="102" t="s">
        <v>109</v>
      </c>
      <c r="H432" s="103">
        <v>39.573999999999998</v>
      </c>
      <c r="L432" s="99"/>
      <c r="M432" s="104"/>
      <c r="T432" s="105"/>
      <c r="AT432" s="101" t="s">
        <v>104</v>
      </c>
      <c r="AU432" s="101" t="s">
        <v>2</v>
      </c>
      <c r="AV432" s="100" t="s">
        <v>102</v>
      </c>
      <c r="AW432" s="100" t="s">
        <v>106</v>
      </c>
      <c r="AX432" s="100" t="s">
        <v>92</v>
      </c>
      <c r="AY432" s="101" t="s">
        <v>94</v>
      </c>
    </row>
    <row r="433" spans="2:65" s="92" customFormat="1" x14ac:dyDescent="0.2">
      <c r="B433" s="91"/>
      <c r="D433" s="93" t="s">
        <v>104</v>
      </c>
      <c r="F433" s="95" t="s">
        <v>399</v>
      </c>
      <c r="H433" s="96">
        <v>22.675999999999998</v>
      </c>
      <c r="L433" s="91"/>
      <c r="M433" s="97"/>
      <c r="T433" s="98"/>
      <c r="AT433" s="94" t="s">
        <v>104</v>
      </c>
      <c r="AU433" s="94" t="s">
        <v>2</v>
      </c>
      <c r="AV433" s="92" t="s">
        <v>2</v>
      </c>
      <c r="AW433" s="92" t="s">
        <v>5</v>
      </c>
      <c r="AX433" s="92" t="s">
        <v>92</v>
      </c>
      <c r="AY433" s="94" t="s">
        <v>94</v>
      </c>
    </row>
    <row r="434" spans="2:65" s="9" customFormat="1" ht="49.15" customHeight="1" x14ac:dyDescent="0.2">
      <c r="B434" s="78"/>
      <c r="C434" s="79" t="s">
        <v>400</v>
      </c>
      <c r="D434" s="79" t="s">
        <v>97</v>
      </c>
      <c r="E434" s="80" t="s">
        <v>401</v>
      </c>
      <c r="F434" s="81" t="s">
        <v>402</v>
      </c>
      <c r="G434" s="82" t="s">
        <v>112</v>
      </c>
      <c r="H434" s="83">
        <v>41.552999999999997</v>
      </c>
      <c r="I434" s="84">
        <v>0</v>
      </c>
      <c r="J434" s="84">
        <f>ROUND(I434*H434,2)</f>
        <v>0</v>
      </c>
      <c r="K434" s="81" t="s">
        <v>101</v>
      </c>
      <c r="L434" s="8"/>
      <c r="M434" s="85" t="s">
        <v>8</v>
      </c>
      <c r="N434" s="86" t="s">
        <v>25</v>
      </c>
      <c r="O434" s="87">
        <v>1.1200000000000001</v>
      </c>
      <c r="P434" s="87">
        <f>O434*H434</f>
        <v>46.539360000000002</v>
      </c>
      <c r="Q434" s="87">
        <v>1.176E-2</v>
      </c>
      <c r="R434" s="87">
        <f>Q434*H434</f>
        <v>0.48866327999999998</v>
      </c>
      <c r="S434" s="87">
        <v>0</v>
      </c>
      <c r="T434" s="88">
        <f>S434*H434</f>
        <v>0</v>
      </c>
      <c r="AR434" s="89" t="s">
        <v>102</v>
      </c>
      <c r="AT434" s="89" t="s">
        <v>97</v>
      </c>
      <c r="AU434" s="89" t="s">
        <v>2</v>
      </c>
      <c r="AY434" s="1" t="s">
        <v>94</v>
      </c>
      <c r="BE434" s="90">
        <f>IF(N434="základní",J434,0)</f>
        <v>0</v>
      </c>
      <c r="BF434" s="90">
        <f>IF(N434="snížená",J434,0)</f>
        <v>0</v>
      </c>
      <c r="BG434" s="90">
        <f>IF(N434="zákl. přenesená",J434,0)</f>
        <v>0</v>
      </c>
      <c r="BH434" s="90">
        <f>IF(N434="sníž. přenesená",J434,0)</f>
        <v>0</v>
      </c>
      <c r="BI434" s="90">
        <f>IF(N434="nulová",J434,0)</f>
        <v>0</v>
      </c>
      <c r="BJ434" s="1" t="s">
        <v>92</v>
      </c>
      <c r="BK434" s="90">
        <f>ROUND(I434*H434,2)</f>
        <v>0</v>
      </c>
      <c r="BL434" s="1" t="s">
        <v>102</v>
      </c>
      <c r="BM434" s="89" t="s">
        <v>403</v>
      </c>
    </row>
    <row r="435" spans="2:65" s="92" customFormat="1" x14ac:dyDescent="0.2">
      <c r="B435" s="91"/>
      <c r="D435" s="93" t="s">
        <v>104</v>
      </c>
      <c r="E435" s="94" t="s">
        <v>8</v>
      </c>
      <c r="F435" s="95" t="s">
        <v>293</v>
      </c>
      <c r="H435" s="96">
        <v>21.344999999999999</v>
      </c>
      <c r="L435" s="91"/>
      <c r="M435" s="97"/>
      <c r="T435" s="98"/>
      <c r="AT435" s="94" t="s">
        <v>104</v>
      </c>
      <c r="AU435" s="94" t="s">
        <v>2</v>
      </c>
      <c r="AV435" s="92" t="s">
        <v>2</v>
      </c>
      <c r="AW435" s="92" t="s">
        <v>106</v>
      </c>
      <c r="AX435" s="92" t="s">
        <v>93</v>
      </c>
      <c r="AY435" s="94" t="s">
        <v>94</v>
      </c>
    </row>
    <row r="436" spans="2:65" s="92" customFormat="1" x14ac:dyDescent="0.2">
      <c r="B436" s="91"/>
      <c r="D436" s="93" t="s">
        <v>104</v>
      </c>
      <c r="E436" s="94" t="s">
        <v>8</v>
      </c>
      <c r="F436" s="95" t="s">
        <v>294</v>
      </c>
      <c r="H436" s="96">
        <v>51.173000000000002</v>
      </c>
      <c r="L436" s="91"/>
      <c r="M436" s="97"/>
      <c r="T436" s="98"/>
      <c r="AT436" s="94" t="s">
        <v>104</v>
      </c>
      <c r="AU436" s="94" t="s">
        <v>2</v>
      </c>
      <c r="AV436" s="92" t="s">
        <v>2</v>
      </c>
      <c r="AW436" s="92" t="s">
        <v>106</v>
      </c>
      <c r="AX436" s="92" t="s">
        <v>93</v>
      </c>
      <c r="AY436" s="94" t="s">
        <v>94</v>
      </c>
    </row>
    <row r="437" spans="2:65" s="100" customFormat="1" x14ac:dyDescent="0.2">
      <c r="B437" s="99"/>
      <c r="D437" s="93" t="s">
        <v>104</v>
      </c>
      <c r="E437" s="101" t="s">
        <v>8</v>
      </c>
      <c r="F437" s="102" t="s">
        <v>109</v>
      </c>
      <c r="H437" s="103">
        <v>72.518000000000001</v>
      </c>
      <c r="L437" s="99"/>
      <c r="M437" s="104"/>
      <c r="T437" s="105"/>
      <c r="AT437" s="101" t="s">
        <v>104</v>
      </c>
      <c r="AU437" s="101" t="s">
        <v>2</v>
      </c>
      <c r="AV437" s="100" t="s">
        <v>102</v>
      </c>
      <c r="AW437" s="100" t="s">
        <v>106</v>
      </c>
      <c r="AX437" s="100" t="s">
        <v>92</v>
      </c>
      <c r="AY437" s="101" t="s">
        <v>94</v>
      </c>
    </row>
    <row r="438" spans="2:65" s="92" customFormat="1" x14ac:dyDescent="0.2">
      <c r="B438" s="91"/>
      <c r="D438" s="93" t="s">
        <v>104</v>
      </c>
      <c r="F438" s="95" t="s">
        <v>404</v>
      </c>
      <c r="H438" s="96">
        <v>41.552999999999997</v>
      </c>
      <c r="L438" s="91"/>
      <c r="M438" s="97"/>
      <c r="T438" s="98"/>
      <c r="AT438" s="94" t="s">
        <v>104</v>
      </c>
      <c r="AU438" s="94" t="s">
        <v>2</v>
      </c>
      <c r="AV438" s="92" t="s">
        <v>2</v>
      </c>
      <c r="AW438" s="92" t="s">
        <v>5</v>
      </c>
      <c r="AX438" s="92" t="s">
        <v>92</v>
      </c>
      <c r="AY438" s="94" t="s">
        <v>94</v>
      </c>
    </row>
    <row r="439" spans="2:65" s="9" customFormat="1" ht="24.2" customHeight="1" x14ac:dyDescent="0.2">
      <c r="B439" s="78"/>
      <c r="C439" s="106" t="s">
        <v>405</v>
      </c>
      <c r="D439" s="106" t="s">
        <v>162</v>
      </c>
      <c r="E439" s="107" t="s">
        <v>406</v>
      </c>
      <c r="F439" s="108" t="s">
        <v>407</v>
      </c>
      <c r="G439" s="109" t="s">
        <v>112</v>
      </c>
      <c r="H439" s="110">
        <v>47.786000000000001</v>
      </c>
      <c r="I439" s="111">
        <v>0</v>
      </c>
      <c r="J439" s="111">
        <f>ROUND(I439*H439,2)</f>
        <v>0</v>
      </c>
      <c r="K439" s="108" t="s">
        <v>101</v>
      </c>
      <c r="L439" s="112"/>
      <c r="M439" s="113" t="s">
        <v>8</v>
      </c>
      <c r="N439" s="114" t="s">
        <v>25</v>
      </c>
      <c r="O439" s="87">
        <v>0</v>
      </c>
      <c r="P439" s="87">
        <f>O439*H439</f>
        <v>0</v>
      </c>
      <c r="Q439" s="87">
        <v>3.6999999999999998E-2</v>
      </c>
      <c r="R439" s="87">
        <f>Q439*H439</f>
        <v>1.7680819999999999</v>
      </c>
      <c r="S439" s="87">
        <v>0</v>
      </c>
      <c r="T439" s="88">
        <f>S439*H439</f>
        <v>0</v>
      </c>
      <c r="AR439" s="89" t="s">
        <v>138</v>
      </c>
      <c r="AT439" s="89" t="s">
        <v>162</v>
      </c>
      <c r="AU439" s="89" t="s">
        <v>2</v>
      </c>
      <c r="AY439" s="1" t="s">
        <v>94</v>
      </c>
      <c r="BE439" s="90">
        <f>IF(N439="základní",J439,0)</f>
        <v>0</v>
      </c>
      <c r="BF439" s="90">
        <f>IF(N439="snížená",J439,0)</f>
        <v>0</v>
      </c>
      <c r="BG439" s="90">
        <f>IF(N439="zákl. přenesená",J439,0)</f>
        <v>0</v>
      </c>
      <c r="BH439" s="90">
        <f>IF(N439="sníž. přenesená",J439,0)</f>
        <v>0</v>
      </c>
      <c r="BI439" s="90">
        <f>IF(N439="nulová",J439,0)</f>
        <v>0</v>
      </c>
      <c r="BJ439" s="1" t="s">
        <v>92</v>
      </c>
      <c r="BK439" s="90">
        <f>ROUND(I439*H439,2)</f>
        <v>0</v>
      </c>
      <c r="BL439" s="1" t="s">
        <v>102</v>
      </c>
      <c r="BM439" s="89" t="s">
        <v>408</v>
      </c>
    </row>
    <row r="440" spans="2:65" s="92" customFormat="1" x14ac:dyDescent="0.2">
      <c r="B440" s="91"/>
      <c r="D440" s="93" t="s">
        <v>104</v>
      </c>
      <c r="E440" s="94" t="s">
        <v>8</v>
      </c>
      <c r="F440" s="95" t="s">
        <v>409</v>
      </c>
      <c r="H440" s="96">
        <v>24.547000000000001</v>
      </c>
      <c r="L440" s="91"/>
      <c r="M440" s="97"/>
      <c r="T440" s="98"/>
      <c r="AT440" s="94" t="s">
        <v>104</v>
      </c>
      <c r="AU440" s="94" t="s">
        <v>2</v>
      </c>
      <c r="AV440" s="92" t="s">
        <v>2</v>
      </c>
      <c r="AW440" s="92" t="s">
        <v>106</v>
      </c>
      <c r="AX440" s="92" t="s">
        <v>93</v>
      </c>
      <c r="AY440" s="94" t="s">
        <v>94</v>
      </c>
    </row>
    <row r="441" spans="2:65" s="92" customFormat="1" x14ac:dyDescent="0.2">
      <c r="B441" s="91"/>
      <c r="D441" s="93" t="s">
        <v>104</v>
      </c>
      <c r="E441" s="94" t="s">
        <v>8</v>
      </c>
      <c r="F441" s="95" t="s">
        <v>410</v>
      </c>
      <c r="H441" s="96">
        <v>58.848999999999997</v>
      </c>
      <c r="L441" s="91"/>
      <c r="M441" s="97"/>
      <c r="T441" s="98"/>
      <c r="AT441" s="94" t="s">
        <v>104</v>
      </c>
      <c r="AU441" s="94" t="s">
        <v>2</v>
      </c>
      <c r="AV441" s="92" t="s">
        <v>2</v>
      </c>
      <c r="AW441" s="92" t="s">
        <v>106</v>
      </c>
      <c r="AX441" s="92" t="s">
        <v>93</v>
      </c>
      <c r="AY441" s="94" t="s">
        <v>94</v>
      </c>
    </row>
    <row r="442" spans="2:65" s="100" customFormat="1" x14ac:dyDescent="0.2">
      <c r="B442" s="99"/>
      <c r="D442" s="93" t="s">
        <v>104</v>
      </c>
      <c r="E442" s="101" t="s">
        <v>8</v>
      </c>
      <c r="F442" s="102" t="s">
        <v>109</v>
      </c>
      <c r="H442" s="103">
        <v>83.396000000000001</v>
      </c>
      <c r="L442" s="99"/>
      <c r="M442" s="104"/>
      <c r="T442" s="105"/>
      <c r="AT442" s="101" t="s">
        <v>104</v>
      </c>
      <c r="AU442" s="101" t="s">
        <v>2</v>
      </c>
      <c r="AV442" s="100" t="s">
        <v>102</v>
      </c>
      <c r="AW442" s="100" t="s">
        <v>106</v>
      </c>
      <c r="AX442" s="100" t="s">
        <v>92</v>
      </c>
      <c r="AY442" s="101" t="s">
        <v>94</v>
      </c>
    </row>
    <row r="443" spans="2:65" s="92" customFormat="1" x14ac:dyDescent="0.2">
      <c r="B443" s="91"/>
      <c r="D443" s="93" t="s">
        <v>104</v>
      </c>
      <c r="F443" s="95" t="s">
        <v>411</v>
      </c>
      <c r="H443" s="96">
        <v>47.786000000000001</v>
      </c>
      <c r="L443" s="91"/>
      <c r="M443" s="97"/>
      <c r="T443" s="98"/>
      <c r="AT443" s="94" t="s">
        <v>104</v>
      </c>
      <c r="AU443" s="94" t="s">
        <v>2</v>
      </c>
      <c r="AV443" s="92" t="s">
        <v>2</v>
      </c>
      <c r="AW443" s="92" t="s">
        <v>5</v>
      </c>
      <c r="AX443" s="92" t="s">
        <v>92</v>
      </c>
      <c r="AY443" s="94" t="s">
        <v>94</v>
      </c>
    </row>
    <row r="444" spans="2:65" s="9" customFormat="1" ht="37.9" customHeight="1" x14ac:dyDescent="0.2">
      <c r="B444" s="78"/>
      <c r="C444" s="79" t="s">
        <v>412</v>
      </c>
      <c r="D444" s="79" t="s">
        <v>97</v>
      </c>
      <c r="E444" s="80" t="s">
        <v>413</v>
      </c>
      <c r="F444" s="81" t="s">
        <v>414</v>
      </c>
      <c r="G444" s="82" t="s">
        <v>112</v>
      </c>
      <c r="H444" s="83">
        <v>302.625</v>
      </c>
      <c r="I444" s="84">
        <v>0</v>
      </c>
      <c r="J444" s="84">
        <f>ROUND(I444*H444,2)</f>
        <v>0</v>
      </c>
      <c r="K444" s="81" t="s">
        <v>300</v>
      </c>
      <c r="L444" s="8"/>
      <c r="M444" s="85" t="s">
        <v>8</v>
      </c>
      <c r="N444" s="86" t="s">
        <v>25</v>
      </c>
      <c r="O444" s="87">
        <v>4.3999999999999997E-2</v>
      </c>
      <c r="P444" s="87">
        <f>O444*H444</f>
        <v>13.3155</v>
      </c>
      <c r="Q444" s="87">
        <v>8.0599999999999994E-5</v>
      </c>
      <c r="R444" s="87">
        <f>Q444*H444</f>
        <v>2.4391574999999999E-2</v>
      </c>
      <c r="S444" s="87">
        <v>0</v>
      </c>
      <c r="T444" s="88">
        <f>S444*H444</f>
        <v>0</v>
      </c>
      <c r="AR444" s="89" t="s">
        <v>102</v>
      </c>
      <c r="AT444" s="89" t="s">
        <v>97</v>
      </c>
      <c r="AU444" s="89" t="s">
        <v>2</v>
      </c>
      <c r="AY444" s="1" t="s">
        <v>94</v>
      </c>
      <c r="BE444" s="90">
        <f>IF(N444="základní",J444,0)</f>
        <v>0</v>
      </c>
      <c r="BF444" s="90">
        <f>IF(N444="snížená",J444,0)</f>
        <v>0</v>
      </c>
      <c r="BG444" s="90">
        <f>IF(N444="zákl. přenesená",J444,0)</f>
        <v>0</v>
      </c>
      <c r="BH444" s="90">
        <f>IF(N444="sníž. přenesená",J444,0)</f>
        <v>0</v>
      </c>
      <c r="BI444" s="90">
        <f>IF(N444="nulová",J444,0)</f>
        <v>0</v>
      </c>
      <c r="BJ444" s="1" t="s">
        <v>92</v>
      </c>
      <c r="BK444" s="90">
        <f>ROUND(I444*H444,2)</f>
        <v>0</v>
      </c>
      <c r="BL444" s="1" t="s">
        <v>102</v>
      </c>
      <c r="BM444" s="89" t="s">
        <v>415</v>
      </c>
    </row>
    <row r="445" spans="2:65" s="92" customFormat="1" ht="33.75" x14ac:dyDescent="0.2">
      <c r="B445" s="91"/>
      <c r="D445" s="93" t="s">
        <v>104</v>
      </c>
      <c r="E445" s="94" t="s">
        <v>8</v>
      </c>
      <c r="F445" s="95" t="s">
        <v>276</v>
      </c>
      <c r="H445" s="96">
        <v>52.268999999999998</v>
      </c>
      <c r="L445" s="91"/>
      <c r="M445" s="97"/>
      <c r="T445" s="98"/>
      <c r="AT445" s="94" t="s">
        <v>104</v>
      </c>
      <c r="AU445" s="94" t="s">
        <v>2</v>
      </c>
      <c r="AV445" s="92" t="s">
        <v>2</v>
      </c>
      <c r="AW445" s="92" t="s">
        <v>106</v>
      </c>
      <c r="AX445" s="92" t="s">
        <v>93</v>
      </c>
      <c r="AY445" s="94" t="s">
        <v>94</v>
      </c>
    </row>
    <row r="446" spans="2:65" s="92" customFormat="1" ht="22.5" x14ac:dyDescent="0.2">
      <c r="B446" s="91"/>
      <c r="D446" s="93" t="s">
        <v>104</v>
      </c>
      <c r="E446" s="94" t="s">
        <v>8</v>
      </c>
      <c r="F446" s="95" t="s">
        <v>277</v>
      </c>
      <c r="H446" s="96">
        <v>58.424999999999997</v>
      </c>
      <c r="L446" s="91"/>
      <c r="M446" s="97"/>
      <c r="T446" s="98"/>
      <c r="AT446" s="94" t="s">
        <v>104</v>
      </c>
      <c r="AU446" s="94" t="s">
        <v>2</v>
      </c>
      <c r="AV446" s="92" t="s">
        <v>2</v>
      </c>
      <c r="AW446" s="92" t="s">
        <v>106</v>
      </c>
      <c r="AX446" s="92" t="s">
        <v>93</v>
      </c>
      <c r="AY446" s="94" t="s">
        <v>94</v>
      </c>
    </row>
    <row r="447" spans="2:65" s="92" customFormat="1" x14ac:dyDescent="0.2">
      <c r="B447" s="91"/>
      <c r="D447" s="93" t="s">
        <v>104</v>
      </c>
      <c r="E447" s="94" t="s">
        <v>8</v>
      </c>
      <c r="F447" s="95" t="s">
        <v>278</v>
      </c>
      <c r="H447" s="96">
        <v>14.343</v>
      </c>
      <c r="L447" s="91"/>
      <c r="M447" s="97"/>
      <c r="T447" s="98"/>
      <c r="AT447" s="94" t="s">
        <v>104</v>
      </c>
      <c r="AU447" s="94" t="s">
        <v>2</v>
      </c>
      <c r="AV447" s="92" t="s">
        <v>2</v>
      </c>
      <c r="AW447" s="92" t="s">
        <v>106</v>
      </c>
      <c r="AX447" s="92" t="s">
        <v>93</v>
      </c>
      <c r="AY447" s="94" t="s">
        <v>94</v>
      </c>
    </row>
    <row r="448" spans="2:65" s="92" customFormat="1" ht="33.75" x14ac:dyDescent="0.2">
      <c r="B448" s="91"/>
      <c r="D448" s="93" t="s">
        <v>104</v>
      </c>
      <c r="E448" s="94" t="s">
        <v>8</v>
      </c>
      <c r="F448" s="95" t="s">
        <v>279</v>
      </c>
      <c r="H448" s="96">
        <v>18.690000000000001</v>
      </c>
      <c r="L448" s="91"/>
      <c r="M448" s="97"/>
      <c r="T448" s="98"/>
      <c r="AT448" s="94" t="s">
        <v>104</v>
      </c>
      <c r="AU448" s="94" t="s">
        <v>2</v>
      </c>
      <c r="AV448" s="92" t="s">
        <v>2</v>
      </c>
      <c r="AW448" s="92" t="s">
        <v>106</v>
      </c>
      <c r="AX448" s="92" t="s">
        <v>93</v>
      </c>
      <c r="AY448" s="94" t="s">
        <v>94</v>
      </c>
    </row>
    <row r="449" spans="2:65" s="92" customFormat="1" x14ac:dyDescent="0.2">
      <c r="B449" s="91"/>
      <c r="D449" s="93" t="s">
        <v>104</v>
      </c>
      <c r="E449" s="94" t="s">
        <v>8</v>
      </c>
      <c r="F449" s="95" t="s">
        <v>280</v>
      </c>
      <c r="H449" s="96">
        <v>22.15</v>
      </c>
      <c r="L449" s="91"/>
      <c r="M449" s="97"/>
      <c r="T449" s="98"/>
      <c r="AT449" s="94" t="s">
        <v>104</v>
      </c>
      <c r="AU449" s="94" t="s">
        <v>2</v>
      </c>
      <c r="AV449" s="92" t="s">
        <v>2</v>
      </c>
      <c r="AW449" s="92" t="s">
        <v>106</v>
      </c>
      <c r="AX449" s="92" t="s">
        <v>93</v>
      </c>
      <c r="AY449" s="94" t="s">
        <v>94</v>
      </c>
    </row>
    <row r="450" spans="2:65" s="92" customFormat="1" ht="22.5" x14ac:dyDescent="0.2">
      <c r="B450" s="91"/>
      <c r="D450" s="93" t="s">
        <v>104</v>
      </c>
      <c r="E450" s="94" t="s">
        <v>8</v>
      </c>
      <c r="F450" s="95" t="s">
        <v>281</v>
      </c>
      <c r="H450" s="96">
        <v>25.204000000000001</v>
      </c>
      <c r="L450" s="91"/>
      <c r="M450" s="97"/>
      <c r="T450" s="98"/>
      <c r="AT450" s="94" t="s">
        <v>104</v>
      </c>
      <c r="AU450" s="94" t="s">
        <v>2</v>
      </c>
      <c r="AV450" s="92" t="s">
        <v>2</v>
      </c>
      <c r="AW450" s="92" t="s">
        <v>106</v>
      </c>
      <c r="AX450" s="92" t="s">
        <v>93</v>
      </c>
      <c r="AY450" s="94" t="s">
        <v>94</v>
      </c>
    </row>
    <row r="451" spans="2:65" s="92" customFormat="1" x14ac:dyDescent="0.2">
      <c r="B451" s="91"/>
      <c r="D451" s="93" t="s">
        <v>104</v>
      </c>
      <c r="E451" s="94" t="s">
        <v>8</v>
      </c>
      <c r="F451" s="95" t="s">
        <v>282</v>
      </c>
      <c r="H451" s="96">
        <v>98.843999999999994</v>
      </c>
      <c r="L451" s="91"/>
      <c r="M451" s="97"/>
      <c r="T451" s="98"/>
      <c r="AT451" s="94" t="s">
        <v>104</v>
      </c>
      <c r="AU451" s="94" t="s">
        <v>2</v>
      </c>
      <c r="AV451" s="92" t="s">
        <v>2</v>
      </c>
      <c r="AW451" s="92" t="s">
        <v>106</v>
      </c>
      <c r="AX451" s="92" t="s">
        <v>93</v>
      </c>
      <c r="AY451" s="94" t="s">
        <v>94</v>
      </c>
    </row>
    <row r="452" spans="2:65" s="92" customFormat="1" x14ac:dyDescent="0.2">
      <c r="B452" s="91"/>
      <c r="D452" s="93" t="s">
        <v>104</v>
      </c>
      <c r="E452" s="94" t="s">
        <v>8</v>
      </c>
      <c r="F452" s="95" t="s">
        <v>283</v>
      </c>
      <c r="H452" s="96">
        <v>43.03</v>
      </c>
      <c r="L452" s="91"/>
      <c r="M452" s="97"/>
      <c r="T452" s="98"/>
      <c r="AT452" s="94" t="s">
        <v>104</v>
      </c>
      <c r="AU452" s="94" t="s">
        <v>2</v>
      </c>
      <c r="AV452" s="92" t="s">
        <v>2</v>
      </c>
      <c r="AW452" s="92" t="s">
        <v>106</v>
      </c>
      <c r="AX452" s="92" t="s">
        <v>93</v>
      </c>
      <c r="AY452" s="94" t="s">
        <v>94</v>
      </c>
    </row>
    <row r="453" spans="2:65" s="92" customFormat="1" ht="22.5" x14ac:dyDescent="0.2">
      <c r="B453" s="91"/>
      <c r="D453" s="93" t="s">
        <v>104</v>
      </c>
      <c r="E453" s="94" t="s">
        <v>8</v>
      </c>
      <c r="F453" s="95" t="s">
        <v>284</v>
      </c>
      <c r="H453" s="96">
        <v>106.614</v>
      </c>
      <c r="L453" s="91"/>
      <c r="M453" s="97"/>
      <c r="T453" s="98"/>
      <c r="AT453" s="94" t="s">
        <v>104</v>
      </c>
      <c r="AU453" s="94" t="s">
        <v>2</v>
      </c>
      <c r="AV453" s="92" t="s">
        <v>2</v>
      </c>
      <c r="AW453" s="92" t="s">
        <v>106</v>
      </c>
      <c r="AX453" s="92" t="s">
        <v>93</v>
      </c>
      <c r="AY453" s="94" t="s">
        <v>94</v>
      </c>
    </row>
    <row r="454" spans="2:65" s="92" customFormat="1" ht="22.5" x14ac:dyDescent="0.2">
      <c r="B454" s="91"/>
      <c r="D454" s="93" t="s">
        <v>104</v>
      </c>
      <c r="E454" s="94" t="s">
        <v>8</v>
      </c>
      <c r="F454" s="95" t="s">
        <v>285</v>
      </c>
      <c r="H454" s="96">
        <v>88.572999999999993</v>
      </c>
      <c r="L454" s="91"/>
      <c r="M454" s="97"/>
      <c r="T454" s="98"/>
      <c r="AT454" s="94" t="s">
        <v>104</v>
      </c>
      <c r="AU454" s="94" t="s">
        <v>2</v>
      </c>
      <c r="AV454" s="92" t="s">
        <v>2</v>
      </c>
      <c r="AW454" s="92" t="s">
        <v>106</v>
      </c>
      <c r="AX454" s="92" t="s">
        <v>93</v>
      </c>
      <c r="AY454" s="94" t="s">
        <v>94</v>
      </c>
    </row>
    <row r="455" spans="2:65" s="100" customFormat="1" x14ac:dyDescent="0.2">
      <c r="B455" s="99"/>
      <c r="D455" s="93" t="s">
        <v>104</v>
      </c>
      <c r="E455" s="101" t="s">
        <v>8</v>
      </c>
      <c r="F455" s="102" t="s">
        <v>109</v>
      </c>
      <c r="H455" s="103">
        <v>528.14200000000005</v>
      </c>
      <c r="L455" s="99"/>
      <c r="M455" s="104"/>
      <c r="T455" s="105"/>
      <c r="AT455" s="101" t="s">
        <v>104</v>
      </c>
      <c r="AU455" s="101" t="s">
        <v>2</v>
      </c>
      <c r="AV455" s="100" t="s">
        <v>102</v>
      </c>
      <c r="AW455" s="100" t="s">
        <v>106</v>
      </c>
      <c r="AX455" s="100" t="s">
        <v>92</v>
      </c>
      <c r="AY455" s="101" t="s">
        <v>94</v>
      </c>
    </row>
    <row r="456" spans="2:65" s="92" customFormat="1" x14ac:dyDescent="0.2">
      <c r="B456" s="91"/>
      <c r="D456" s="93" t="s">
        <v>104</v>
      </c>
      <c r="F456" s="95" t="s">
        <v>416</v>
      </c>
      <c r="H456" s="96">
        <v>302.625</v>
      </c>
      <c r="L456" s="91"/>
      <c r="M456" s="97"/>
      <c r="T456" s="98"/>
      <c r="AT456" s="94" t="s">
        <v>104</v>
      </c>
      <c r="AU456" s="94" t="s">
        <v>2</v>
      </c>
      <c r="AV456" s="92" t="s">
        <v>2</v>
      </c>
      <c r="AW456" s="92" t="s">
        <v>5</v>
      </c>
      <c r="AX456" s="92" t="s">
        <v>92</v>
      </c>
      <c r="AY456" s="94" t="s">
        <v>94</v>
      </c>
    </row>
    <row r="457" spans="2:65" s="9" customFormat="1" ht="37.9" customHeight="1" x14ac:dyDescent="0.2">
      <c r="B457" s="78"/>
      <c r="C457" s="79" t="s">
        <v>417</v>
      </c>
      <c r="D457" s="79" t="s">
        <v>97</v>
      </c>
      <c r="E457" s="80" t="s">
        <v>418</v>
      </c>
      <c r="F457" s="81" t="s">
        <v>419</v>
      </c>
      <c r="G457" s="82" t="s">
        <v>112</v>
      </c>
      <c r="H457" s="83">
        <v>61.271000000000001</v>
      </c>
      <c r="I457" s="84">
        <v>0</v>
      </c>
      <c r="J457" s="84">
        <f>ROUND(I457*H457,2)</f>
        <v>0</v>
      </c>
      <c r="K457" s="81" t="s">
        <v>272</v>
      </c>
      <c r="L457" s="8"/>
      <c r="M457" s="85" t="s">
        <v>8</v>
      </c>
      <c r="N457" s="86" t="s">
        <v>25</v>
      </c>
      <c r="O457" s="87">
        <v>4.3999999999999997E-2</v>
      </c>
      <c r="P457" s="87">
        <f>O457*H457</f>
        <v>2.6959239999999998</v>
      </c>
      <c r="Q457" s="87">
        <v>8.0599999999999994E-5</v>
      </c>
      <c r="R457" s="87">
        <f>Q457*H457</f>
        <v>4.9384425999999997E-3</v>
      </c>
      <c r="S457" s="87">
        <v>0</v>
      </c>
      <c r="T457" s="88">
        <f>S457*H457</f>
        <v>0</v>
      </c>
      <c r="AR457" s="89" t="s">
        <v>102</v>
      </c>
      <c r="AT457" s="89" t="s">
        <v>97</v>
      </c>
      <c r="AU457" s="89" t="s">
        <v>2</v>
      </c>
      <c r="AY457" s="1" t="s">
        <v>94</v>
      </c>
      <c r="BE457" s="90">
        <f>IF(N457="základní",J457,0)</f>
        <v>0</v>
      </c>
      <c r="BF457" s="90">
        <f>IF(N457="snížená",J457,0)</f>
        <v>0</v>
      </c>
      <c r="BG457" s="90">
        <f>IF(N457="zákl. přenesená",J457,0)</f>
        <v>0</v>
      </c>
      <c r="BH457" s="90">
        <f>IF(N457="sníž. přenesená",J457,0)</f>
        <v>0</v>
      </c>
      <c r="BI457" s="90">
        <f>IF(N457="nulová",J457,0)</f>
        <v>0</v>
      </c>
      <c r="BJ457" s="1" t="s">
        <v>92</v>
      </c>
      <c r="BK457" s="90">
        <f>ROUND(I457*H457,2)</f>
        <v>0</v>
      </c>
      <c r="BL457" s="1" t="s">
        <v>102</v>
      </c>
      <c r="BM457" s="89" t="s">
        <v>420</v>
      </c>
    </row>
    <row r="458" spans="2:65" s="92" customFormat="1" x14ac:dyDescent="0.2">
      <c r="B458" s="91"/>
      <c r="D458" s="93" t="s">
        <v>104</v>
      </c>
      <c r="E458" s="94" t="s">
        <v>8</v>
      </c>
      <c r="F458" s="95" t="s">
        <v>291</v>
      </c>
      <c r="H458" s="96">
        <v>31.867999999999999</v>
      </c>
      <c r="L458" s="91"/>
      <c r="M458" s="97"/>
      <c r="T458" s="98"/>
      <c r="AT458" s="94" t="s">
        <v>104</v>
      </c>
      <c r="AU458" s="94" t="s">
        <v>2</v>
      </c>
      <c r="AV458" s="92" t="s">
        <v>2</v>
      </c>
      <c r="AW458" s="92" t="s">
        <v>106</v>
      </c>
      <c r="AX458" s="92" t="s">
        <v>93</v>
      </c>
      <c r="AY458" s="94" t="s">
        <v>94</v>
      </c>
    </row>
    <row r="459" spans="2:65" s="92" customFormat="1" x14ac:dyDescent="0.2">
      <c r="B459" s="91"/>
      <c r="D459" s="93" t="s">
        <v>104</v>
      </c>
      <c r="E459" s="94" t="s">
        <v>8</v>
      </c>
      <c r="F459" s="95" t="s">
        <v>292</v>
      </c>
      <c r="H459" s="96">
        <v>2.5449999999999999</v>
      </c>
      <c r="L459" s="91"/>
      <c r="M459" s="97"/>
      <c r="T459" s="98"/>
      <c r="AT459" s="94" t="s">
        <v>104</v>
      </c>
      <c r="AU459" s="94" t="s">
        <v>2</v>
      </c>
      <c r="AV459" s="92" t="s">
        <v>2</v>
      </c>
      <c r="AW459" s="92" t="s">
        <v>106</v>
      </c>
      <c r="AX459" s="92" t="s">
        <v>93</v>
      </c>
      <c r="AY459" s="94" t="s">
        <v>94</v>
      </c>
    </row>
    <row r="460" spans="2:65" s="92" customFormat="1" x14ac:dyDescent="0.2">
      <c r="B460" s="91"/>
      <c r="D460" s="93" t="s">
        <v>104</v>
      </c>
      <c r="E460" s="94" t="s">
        <v>8</v>
      </c>
      <c r="F460" s="95" t="s">
        <v>293</v>
      </c>
      <c r="H460" s="96">
        <v>21.344999999999999</v>
      </c>
      <c r="L460" s="91"/>
      <c r="M460" s="97"/>
      <c r="T460" s="98"/>
      <c r="AT460" s="94" t="s">
        <v>104</v>
      </c>
      <c r="AU460" s="94" t="s">
        <v>2</v>
      </c>
      <c r="AV460" s="92" t="s">
        <v>2</v>
      </c>
      <c r="AW460" s="92" t="s">
        <v>106</v>
      </c>
      <c r="AX460" s="92" t="s">
        <v>93</v>
      </c>
      <c r="AY460" s="94" t="s">
        <v>94</v>
      </c>
    </row>
    <row r="461" spans="2:65" s="92" customFormat="1" x14ac:dyDescent="0.2">
      <c r="B461" s="91"/>
      <c r="D461" s="93" t="s">
        <v>104</v>
      </c>
      <c r="E461" s="94" t="s">
        <v>8</v>
      </c>
      <c r="F461" s="95" t="s">
        <v>294</v>
      </c>
      <c r="H461" s="96">
        <v>51.173000000000002</v>
      </c>
      <c r="L461" s="91"/>
      <c r="M461" s="97"/>
      <c r="T461" s="98"/>
      <c r="AT461" s="94" t="s">
        <v>104</v>
      </c>
      <c r="AU461" s="94" t="s">
        <v>2</v>
      </c>
      <c r="AV461" s="92" t="s">
        <v>2</v>
      </c>
      <c r="AW461" s="92" t="s">
        <v>106</v>
      </c>
      <c r="AX461" s="92" t="s">
        <v>93</v>
      </c>
      <c r="AY461" s="94" t="s">
        <v>94</v>
      </c>
    </row>
    <row r="462" spans="2:65" s="100" customFormat="1" x14ac:dyDescent="0.2">
      <c r="B462" s="99"/>
      <c r="D462" s="93" t="s">
        <v>104</v>
      </c>
      <c r="E462" s="101" t="s">
        <v>8</v>
      </c>
      <c r="F462" s="102" t="s">
        <v>109</v>
      </c>
      <c r="H462" s="103">
        <v>106.931</v>
      </c>
      <c r="L462" s="99"/>
      <c r="M462" s="104"/>
      <c r="T462" s="105"/>
      <c r="AT462" s="101" t="s">
        <v>104</v>
      </c>
      <c r="AU462" s="101" t="s">
        <v>2</v>
      </c>
      <c r="AV462" s="100" t="s">
        <v>102</v>
      </c>
      <c r="AW462" s="100" t="s">
        <v>106</v>
      </c>
      <c r="AX462" s="100" t="s">
        <v>92</v>
      </c>
      <c r="AY462" s="101" t="s">
        <v>94</v>
      </c>
    </row>
    <row r="463" spans="2:65" s="92" customFormat="1" x14ac:dyDescent="0.2">
      <c r="B463" s="91"/>
      <c r="D463" s="93" t="s">
        <v>104</v>
      </c>
      <c r="F463" s="95" t="s">
        <v>421</v>
      </c>
      <c r="H463" s="96">
        <v>61.271000000000001</v>
      </c>
      <c r="L463" s="91"/>
      <c r="M463" s="97"/>
      <c r="T463" s="98"/>
      <c r="AT463" s="94" t="s">
        <v>104</v>
      </c>
      <c r="AU463" s="94" t="s">
        <v>2</v>
      </c>
      <c r="AV463" s="92" t="s">
        <v>2</v>
      </c>
      <c r="AW463" s="92" t="s">
        <v>5</v>
      </c>
      <c r="AX463" s="92" t="s">
        <v>92</v>
      </c>
      <c r="AY463" s="94" t="s">
        <v>94</v>
      </c>
    </row>
    <row r="464" spans="2:65" s="9" customFormat="1" ht="24.2" customHeight="1" x14ac:dyDescent="0.2">
      <c r="B464" s="78"/>
      <c r="C464" s="79" t="s">
        <v>422</v>
      </c>
      <c r="D464" s="79" t="s">
        <v>97</v>
      </c>
      <c r="E464" s="80" t="s">
        <v>423</v>
      </c>
      <c r="F464" s="81" t="s">
        <v>424</v>
      </c>
      <c r="G464" s="82" t="s">
        <v>121</v>
      </c>
      <c r="H464" s="83">
        <v>43.33</v>
      </c>
      <c r="I464" s="84">
        <v>0</v>
      </c>
      <c r="J464" s="84">
        <f>ROUND(I464*H464,2)</f>
        <v>0</v>
      </c>
      <c r="K464" s="81" t="s">
        <v>300</v>
      </c>
      <c r="L464" s="8"/>
      <c r="M464" s="85" t="s">
        <v>8</v>
      </c>
      <c r="N464" s="86" t="s">
        <v>25</v>
      </c>
      <c r="O464" s="87">
        <v>0.23</v>
      </c>
      <c r="P464" s="87">
        <f>O464*H464</f>
        <v>9.9658999999999995</v>
      </c>
      <c r="Q464" s="87">
        <v>3.0000000000000001E-5</v>
      </c>
      <c r="R464" s="87">
        <f>Q464*H464</f>
        <v>1.2998999999999999E-3</v>
      </c>
      <c r="S464" s="87">
        <v>0</v>
      </c>
      <c r="T464" s="88">
        <f>S464*H464</f>
        <v>0</v>
      </c>
      <c r="AR464" s="89" t="s">
        <v>102</v>
      </c>
      <c r="AT464" s="89" t="s">
        <v>97</v>
      </c>
      <c r="AU464" s="89" t="s">
        <v>2</v>
      </c>
      <c r="AY464" s="1" t="s">
        <v>94</v>
      </c>
      <c r="BE464" s="90">
        <f>IF(N464="základní",J464,0)</f>
        <v>0</v>
      </c>
      <c r="BF464" s="90">
        <f>IF(N464="snížená",J464,0)</f>
        <v>0</v>
      </c>
      <c r="BG464" s="90">
        <f>IF(N464="zákl. přenesená",J464,0)</f>
        <v>0</v>
      </c>
      <c r="BH464" s="90">
        <f>IF(N464="sníž. přenesená",J464,0)</f>
        <v>0</v>
      </c>
      <c r="BI464" s="90">
        <f>IF(N464="nulová",J464,0)</f>
        <v>0</v>
      </c>
      <c r="BJ464" s="1" t="s">
        <v>92</v>
      </c>
      <c r="BK464" s="90">
        <f>ROUND(I464*H464,2)</f>
        <v>0</v>
      </c>
      <c r="BL464" s="1" t="s">
        <v>102</v>
      </c>
      <c r="BM464" s="89" t="s">
        <v>425</v>
      </c>
    </row>
    <row r="465" spans="2:65" s="92" customFormat="1" x14ac:dyDescent="0.2">
      <c r="B465" s="91"/>
      <c r="D465" s="93" t="s">
        <v>104</v>
      </c>
      <c r="E465" s="94" t="s">
        <v>8</v>
      </c>
      <c r="F465" s="95" t="s">
        <v>426</v>
      </c>
      <c r="H465" s="96">
        <v>73.28</v>
      </c>
      <c r="L465" s="91"/>
      <c r="M465" s="97"/>
      <c r="T465" s="98"/>
      <c r="AT465" s="94" t="s">
        <v>104</v>
      </c>
      <c r="AU465" s="94" t="s">
        <v>2</v>
      </c>
      <c r="AV465" s="92" t="s">
        <v>2</v>
      </c>
      <c r="AW465" s="92" t="s">
        <v>106</v>
      </c>
      <c r="AX465" s="92" t="s">
        <v>93</v>
      </c>
      <c r="AY465" s="94" t="s">
        <v>94</v>
      </c>
    </row>
    <row r="466" spans="2:65" s="92" customFormat="1" x14ac:dyDescent="0.2">
      <c r="B466" s="91"/>
      <c r="D466" s="93" t="s">
        <v>104</v>
      </c>
      <c r="E466" s="94" t="s">
        <v>8</v>
      </c>
      <c r="F466" s="95" t="s">
        <v>427</v>
      </c>
      <c r="H466" s="96">
        <v>2.34</v>
      </c>
      <c r="L466" s="91"/>
      <c r="M466" s="97"/>
      <c r="T466" s="98"/>
      <c r="AT466" s="94" t="s">
        <v>104</v>
      </c>
      <c r="AU466" s="94" t="s">
        <v>2</v>
      </c>
      <c r="AV466" s="92" t="s">
        <v>2</v>
      </c>
      <c r="AW466" s="92" t="s">
        <v>106</v>
      </c>
      <c r="AX466" s="92" t="s">
        <v>93</v>
      </c>
      <c r="AY466" s="94" t="s">
        <v>94</v>
      </c>
    </row>
    <row r="467" spans="2:65" s="100" customFormat="1" x14ac:dyDescent="0.2">
      <c r="B467" s="99"/>
      <c r="D467" s="93" t="s">
        <v>104</v>
      </c>
      <c r="E467" s="101" t="s">
        <v>8</v>
      </c>
      <c r="F467" s="102" t="s">
        <v>109</v>
      </c>
      <c r="H467" s="103">
        <v>75.62</v>
      </c>
      <c r="L467" s="99"/>
      <c r="M467" s="104"/>
      <c r="T467" s="105"/>
      <c r="AT467" s="101" t="s">
        <v>104</v>
      </c>
      <c r="AU467" s="101" t="s">
        <v>2</v>
      </c>
      <c r="AV467" s="100" t="s">
        <v>102</v>
      </c>
      <c r="AW467" s="100" t="s">
        <v>106</v>
      </c>
      <c r="AX467" s="100" t="s">
        <v>92</v>
      </c>
      <c r="AY467" s="101" t="s">
        <v>94</v>
      </c>
    </row>
    <row r="468" spans="2:65" s="92" customFormat="1" x14ac:dyDescent="0.2">
      <c r="B468" s="91"/>
      <c r="D468" s="93" t="s">
        <v>104</v>
      </c>
      <c r="F468" s="95" t="s">
        <v>428</v>
      </c>
      <c r="H468" s="96">
        <v>43.33</v>
      </c>
      <c r="L468" s="91"/>
      <c r="M468" s="97"/>
      <c r="T468" s="98"/>
      <c r="AT468" s="94" t="s">
        <v>104</v>
      </c>
      <c r="AU468" s="94" t="s">
        <v>2</v>
      </c>
      <c r="AV468" s="92" t="s">
        <v>2</v>
      </c>
      <c r="AW468" s="92" t="s">
        <v>5</v>
      </c>
      <c r="AX468" s="92" t="s">
        <v>92</v>
      </c>
      <c r="AY468" s="94" t="s">
        <v>94</v>
      </c>
    </row>
    <row r="469" spans="2:65" s="9" customFormat="1" ht="24.2" customHeight="1" x14ac:dyDescent="0.2">
      <c r="B469" s="78"/>
      <c r="C469" s="106" t="s">
        <v>429</v>
      </c>
      <c r="D469" s="106" t="s">
        <v>162</v>
      </c>
      <c r="E469" s="107" t="s">
        <v>430</v>
      </c>
      <c r="F469" s="108" t="s">
        <v>431</v>
      </c>
      <c r="G469" s="109" t="s">
        <v>121</v>
      </c>
      <c r="H469" s="110">
        <v>48.287999999999997</v>
      </c>
      <c r="I469" s="111">
        <v>0</v>
      </c>
      <c r="J469" s="111">
        <f>ROUND(I469*H469,2)</f>
        <v>0</v>
      </c>
      <c r="K469" s="108" t="s">
        <v>101</v>
      </c>
      <c r="L469" s="112"/>
      <c r="M469" s="113" t="s">
        <v>8</v>
      </c>
      <c r="N469" s="114" t="s">
        <v>25</v>
      </c>
      <c r="O469" s="87">
        <v>0</v>
      </c>
      <c r="P469" s="87">
        <f>O469*H469</f>
        <v>0</v>
      </c>
      <c r="Q469" s="87">
        <v>8.0000000000000004E-4</v>
      </c>
      <c r="R469" s="87">
        <f>Q469*H469</f>
        <v>3.8630400000000002E-2</v>
      </c>
      <c r="S469" s="87">
        <v>0</v>
      </c>
      <c r="T469" s="88">
        <f>S469*H469</f>
        <v>0</v>
      </c>
      <c r="AR469" s="89" t="s">
        <v>138</v>
      </c>
      <c r="AT469" s="89" t="s">
        <v>162</v>
      </c>
      <c r="AU469" s="89" t="s">
        <v>2</v>
      </c>
      <c r="AY469" s="1" t="s">
        <v>94</v>
      </c>
      <c r="BE469" s="90">
        <f>IF(N469="základní",J469,0)</f>
        <v>0</v>
      </c>
      <c r="BF469" s="90">
        <f>IF(N469="snížená",J469,0)</f>
        <v>0</v>
      </c>
      <c r="BG469" s="90">
        <f>IF(N469="zákl. přenesená",J469,0)</f>
        <v>0</v>
      </c>
      <c r="BH469" s="90">
        <f>IF(N469="sníž. přenesená",J469,0)</f>
        <v>0</v>
      </c>
      <c r="BI469" s="90">
        <f>IF(N469="nulová",J469,0)</f>
        <v>0</v>
      </c>
      <c r="BJ469" s="1" t="s">
        <v>92</v>
      </c>
      <c r="BK469" s="90">
        <f>ROUND(I469*H469,2)</f>
        <v>0</v>
      </c>
      <c r="BL469" s="1" t="s">
        <v>102</v>
      </c>
      <c r="BM469" s="89" t="s">
        <v>432</v>
      </c>
    </row>
    <row r="470" spans="2:65" s="92" customFormat="1" x14ac:dyDescent="0.2">
      <c r="B470" s="91"/>
      <c r="D470" s="93" t="s">
        <v>104</v>
      </c>
      <c r="E470" s="94" t="s">
        <v>8</v>
      </c>
      <c r="F470" s="95" t="s">
        <v>433</v>
      </c>
      <c r="H470" s="96">
        <v>84.272000000000006</v>
      </c>
      <c r="L470" s="91"/>
      <c r="M470" s="97"/>
      <c r="T470" s="98"/>
      <c r="AT470" s="94" t="s">
        <v>104</v>
      </c>
      <c r="AU470" s="94" t="s">
        <v>2</v>
      </c>
      <c r="AV470" s="92" t="s">
        <v>2</v>
      </c>
      <c r="AW470" s="92" t="s">
        <v>106</v>
      </c>
      <c r="AX470" s="92" t="s">
        <v>92</v>
      </c>
      <c r="AY470" s="94" t="s">
        <v>94</v>
      </c>
    </row>
    <row r="471" spans="2:65" s="92" customFormat="1" x14ac:dyDescent="0.2">
      <c r="B471" s="91"/>
      <c r="D471" s="93" t="s">
        <v>104</v>
      </c>
      <c r="F471" s="95" t="s">
        <v>434</v>
      </c>
      <c r="H471" s="96">
        <v>48.287999999999997</v>
      </c>
      <c r="L471" s="91"/>
      <c r="M471" s="97"/>
      <c r="T471" s="98"/>
      <c r="AT471" s="94" t="s">
        <v>104</v>
      </c>
      <c r="AU471" s="94" t="s">
        <v>2</v>
      </c>
      <c r="AV471" s="92" t="s">
        <v>2</v>
      </c>
      <c r="AW471" s="92" t="s">
        <v>5</v>
      </c>
      <c r="AX471" s="92" t="s">
        <v>92</v>
      </c>
      <c r="AY471" s="94" t="s">
        <v>94</v>
      </c>
    </row>
    <row r="472" spans="2:65" s="9" customFormat="1" ht="24.2" customHeight="1" x14ac:dyDescent="0.2">
      <c r="B472" s="78"/>
      <c r="C472" s="106" t="s">
        <v>435</v>
      </c>
      <c r="D472" s="106" t="s">
        <v>162</v>
      </c>
      <c r="E472" s="107" t="s">
        <v>436</v>
      </c>
      <c r="F472" s="108" t="s">
        <v>437</v>
      </c>
      <c r="G472" s="109" t="s">
        <v>121</v>
      </c>
      <c r="H472" s="110">
        <v>1.542</v>
      </c>
      <c r="I472" s="111">
        <v>0</v>
      </c>
      <c r="J472" s="111">
        <f>ROUND(I472*H472,2)</f>
        <v>0</v>
      </c>
      <c r="K472" s="108" t="s">
        <v>101</v>
      </c>
      <c r="L472" s="112"/>
      <c r="M472" s="113" t="s">
        <v>8</v>
      </c>
      <c r="N472" s="114" t="s">
        <v>25</v>
      </c>
      <c r="O472" s="87">
        <v>0</v>
      </c>
      <c r="P472" s="87">
        <f>O472*H472</f>
        <v>0</v>
      </c>
      <c r="Q472" s="87">
        <v>4.4999999999999999E-4</v>
      </c>
      <c r="R472" s="87">
        <f>Q472*H472</f>
        <v>6.9390000000000001E-4</v>
      </c>
      <c r="S472" s="87">
        <v>0</v>
      </c>
      <c r="T472" s="88">
        <f>S472*H472</f>
        <v>0</v>
      </c>
      <c r="AR472" s="89" t="s">
        <v>138</v>
      </c>
      <c r="AT472" s="89" t="s">
        <v>162</v>
      </c>
      <c r="AU472" s="89" t="s">
        <v>2</v>
      </c>
      <c r="AY472" s="1" t="s">
        <v>94</v>
      </c>
      <c r="BE472" s="90">
        <f>IF(N472="základní",J472,0)</f>
        <v>0</v>
      </c>
      <c r="BF472" s="90">
        <f>IF(N472="snížená",J472,0)</f>
        <v>0</v>
      </c>
      <c r="BG472" s="90">
        <f>IF(N472="zákl. přenesená",J472,0)</f>
        <v>0</v>
      </c>
      <c r="BH472" s="90">
        <f>IF(N472="sníž. přenesená",J472,0)</f>
        <v>0</v>
      </c>
      <c r="BI472" s="90">
        <f>IF(N472="nulová",J472,0)</f>
        <v>0</v>
      </c>
      <c r="BJ472" s="1" t="s">
        <v>92</v>
      </c>
      <c r="BK472" s="90">
        <f>ROUND(I472*H472,2)</f>
        <v>0</v>
      </c>
      <c r="BL472" s="1" t="s">
        <v>102</v>
      </c>
      <c r="BM472" s="89" t="s">
        <v>438</v>
      </c>
    </row>
    <row r="473" spans="2:65" s="92" customFormat="1" x14ac:dyDescent="0.2">
      <c r="B473" s="91"/>
      <c r="D473" s="93" t="s">
        <v>104</v>
      </c>
      <c r="E473" s="94" t="s">
        <v>8</v>
      </c>
      <c r="F473" s="95" t="s">
        <v>439</v>
      </c>
      <c r="H473" s="96">
        <v>2.6909999999999998</v>
      </c>
      <c r="L473" s="91"/>
      <c r="M473" s="97"/>
      <c r="T473" s="98"/>
      <c r="AT473" s="94" t="s">
        <v>104</v>
      </c>
      <c r="AU473" s="94" t="s">
        <v>2</v>
      </c>
      <c r="AV473" s="92" t="s">
        <v>2</v>
      </c>
      <c r="AW473" s="92" t="s">
        <v>106</v>
      </c>
      <c r="AX473" s="92" t="s">
        <v>92</v>
      </c>
      <c r="AY473" s="94" t="s">
        <v>94</v>
      </c>
    </row>
    <row r="474" spans="2:65" s="92" customFormat="1" x14ac:dyDescent="0.2">
      <c r="B474" s="91"/>
      <c r="D474" s="93" t="s">
        <v>104</v>
      </c>
      <c r="F474" s="95" t="s">
        <v>440</v>
      </c>
      <c r="H474" s="96">
        <v>1.542</v>
      </c>
      <c r="L474" s="91"/>
      <c r="M474" s="97"/>
      <c r="T474" s="98"/>
      <c r="AT474" s="94" t="s">
        <v>104</v>
      </c>
      <c r="AU474" s="94" t="s">
        <v>2</v>
      </c>
      <c r="AV474" s="92" t="s">
        <v>2</v>
      </c>
      <c r="AW474" s="92" t="s">
        <v>5</v>
      </c>
      <c r="AX474" s="92" t="s">
        <v>92</v>
      </c>
      <c r="AY474" s="94" t="s">
        <v>94</v>
      </c>
    </row>
    <row r="475" spans="2:65" s="9" customFormat="1" ht="16.5" customHeight="1" x14ac:dyDescent="0.2">
      <c r="B475" s="78"/>
      <c r="C475" s="79" t="s">
        <v>441</v>
      </c>
      <c r="D475" s="79" t="s">
        <v>97</v>
      </c>
      <c r="E475" s="80" t="s">
        <v>442</v>
      </c>
      <c r="F475" s="81" t="s">
        <v>443</v>
      </c>
      <c r="G475" s="82" t="s">
        <v>121</v>
      </c>
      <c r="H475" s="83">
        <v>328.09399999999999</v>
      </c>
      <c r="I475" s="84">
        <v>0</v>
      </c>
      <c r="J475" s="84">
        <f>ROUND(I475*H475,2)</f>
        <v>0</v>
      </c>
      <c r="K475" s="81" t="s">
        <v>300</v>
      </c>
      <c r="L475" s="8"/>
      <c r="M475" s="85" t="s">
        <v>8</v>
      </c>
      <c r="N475" s="86" t="s">
        <v>25</v>
      </c>
      <c r="O475" s="87">
        <v>0.14000000000000001</v>
      </c>
      <c r="P475" s="87">
        <f>O475*H475</f>
        <v>45.933160000000001</v>
      </c>
      <c r="Q475" s="87">
        <v>0</v>
      </c>
      <c r="R475" s="87">
        <f>Q475*H475</f>
        <v>0</v>
      </c>
      <c r="S475" s="87">
        <v>0</v>
      </c>
      <c r="T475" s="88">
        <f>S475*H475</f>
        <v>0</v>
      </c>
      <c r="AR475" s="89" t="s">
        <v>102</v>
      </c>
      <c r="AT475" s="89" t="s">
        <v>97</v>
      </c>
      <c r="AU475" s="89" t="s">
        <v>2</v>
      </c>
      <c r="AY475" s="1" t="s">
        <v>94</v>
      </c>
      <c r="BE475" s="90">
        <f>IF(N475="základní",J475,0)</f>
        <v>0</v>
      </c>
      <c r="BF475" s="90">
        <f>IF(N475="snížená",J475,0)</f>
        <v>0</v>
      </c>
      <c r="BG475" s="90">
        <f>IF(N475="zákl. přenesená",J475,0)</f>
        <v>0</v>
      </c>
      <c r="BH475" s="90">
        <f>IF(N475="sníž. přenesená",J475,0)</f>
        <v>0</v>
      </c>
      <c r="BI475" s="90">
        <f>IF(N475="nulová",J475,0)</f>
        <v>0</v>
      </c>
      <c r="BJ475" s="1" t="s">
        <v>92</v>
      </c>
      <c r="BK475" s="90">
        <f>ROUND(I475*H475,2)</f>
        <v>0</v>
      </c>
      <c r="BL475" s="1" t="s">
        <v>102</v>
      </c>
      <c r="BM475" s="89" t="s">
        <v>444</v>
      </c>
    </row>
    <row r="476" spans="2:65" s="92" customFormat="1" ht="33.75" x14ac:dyDescent="0.2">
      <c r="B476" s="91"/>
      <c r="D476" s="93" t="s">
        <v>104</v>
      </c>
      <c r="E476" s="94" t="s">
        <v>8</v>
      </c>
      <c r="F476" s="95" t="s">
        <v>445</v>
      </c>
      <c r="H476" s="96">
        <v>120.9</v>
      </c>
      <c r="L476" s="91"/>
      <c r="M476" s="97"/>
      <c r="T476" s="98"/>
      <c r="AT476" s="94" t="s">
        <v>104</v>
      </c>
      <c r="AU476" s="94" t="s">
        <v>2</v>
      </c>
      <c r="AV476" s="92" t="s">
        <v>2</v>
      </c>
      <c r="AW476" s="92" t="s">
        <v>106</v>
      </c>
      <c r="AX476" s="92" t="s">
        <v>93</v>
      </c>
      <c r="AY476" s="94" t="s">
        <v>94</v>
      </c>
    </row>
    <row r="477" spans="2:65" s="92" customFormat="1" ht="22.5" x14ac:dyDescent="0.2">
      <c r="B477" s="91"/>
      <c r="D477" s="93" t="s">
        <v>104</v>
      </c>
      <c r="E477" s="94" t="s">
        <v>8</v>
      </c>
      <c r="F477" s="95" t="s">
        <v>446</v>
      </c>
      <c r="H477" s="96">
        <v>62.95</v>
      </c>
      <c r="L477" s="91"/>
      <c r="M477" s="97"/>
      <c r="T477" s="98"/>
      <c r="AT477" s="94" t="s">
        <v>104</v>
      </c>
      <c r="AU477" s="94" t="s">
        <v>2</v>
      </c>
      <c r="AV477" s="92" t="s">
        <v>2</v>
      </c>
      <c r="AW477" s="92" t="s">
        <v>106</v>
      </c>
      <c r="AX477" s="92" t="s">
        <v>93</v>
      </c>
      <c r="AY477" s="94" t="s">
        <v>94</v>
      </c>
    </row>
    <row r="478" spans="2:65" s="92" customFormat="1" x14ac:dyDescent="0.2">
      <c r="B478" s="91"/>
      <c r="D478" s="93" t="s">
        <v>104</v>
      </c>
      <c r="E478" s="94" t="s">
        <v>8</v>
      </c>
      <c r="F478" s="95" t="s">
        <v>447</v>
      </c>
      <c r="H478" s="96">
        <v>49.3</v>
      </c>
      <c r="L478" s="91"/>
      <c r="M478" s="97"/>
      <c r="T478" s="98"/>
      <c r="AT478" s="94" t="s">
        <v>104</v>
      </c>
      <c r="AU478" s="94" t="s">
        <v>2</v>
      </c>
      <c r="AV478" s="92" t="s">
        <v>2</v>
      </c>
      <c r="AW478" s="92" t="s">
        <v>106</v>
      </c>
      <c r="AX478" s="92" t="s">
        <v>93</v>
      </c>
      <c r="AY478" s="94" t="s">
        <v>94</v>
      </c>
    </row>
    <row r="479" spans="2:65" s="92" customFormat="1" ht="22.5" x14ac:dyDescent="0.2">
      <c r="B479" s="91"/>
      <c r="D479" s="93" t="s">
        <v>104</v>
      </c>
      <c r="E479" s="94" t="s">
        <v>8</v>
      </c>
      <c r="F479" s="95" t="s">
        <v>448</v>
      </c>
      <c r="H479" s="96">
        <v>84.474999999999994</v>
      </c>
      <c r="L479" s="91"/>
      <c r="M479" s="97"/>
      <c r="T479" s="98"/>
      <c r="AT479" s="94" t="s">
        <v>104</v>
      </c>
      <c r="AU479" s="94" t="s">
        <v>2</v>
      </c>
      <c r="AV479" s="92" t="s">
        <v>2</v>
      </c>
      <c r="AW479" s="92" t="s">
        <v>106</v>
      </c>
      <c r="AX479" s="92" t="s">
        <v>93</v>
      </c>
      <c r="AY479" s="94" t="s">
        <v>94</v>
      </c>
    </row>
    <row r="480" spans="2:65" s="92" customFormat="1" x14ac:dyDescent="0.2">
      <c r="B480" s="91"/>
      <c r="D480" s="93" t="s">
        <v>104</v>
      </c>
      <c r="E480" s="94" t="s">
        <v>8</v>
      </c>
      <c r="F480" s="95" t="s">
        <v>449</v>
      </c>
      <c r="H480" s="96">
        <v>71.114999999999995</v>
      </c>
      <c r="L480" s="91"/>
      <c r="M480" s="97"/>
      <c r="T480" s="98"/>
      <c r="AT480" s="94" t="s">
        <v>104</v>
      </c>
      <c r="AU480" s="94" t="s">
        <v>2</v>
      </c>
      <c r="AV480" s="92" t="s">
        <v>2</v>
      </c>
      <c r="AW480" s="92" t="s">
        <v>106</v>
      </c>
      <c r="AX480" s="92" t="s">
        <v>93</v>
      </c>
      <c r="AY480" s="94" t="s">
        <v>94</v>
      </c>
    </row>
    <row r="481" spans="2:65" s="116" customFormat="1" x14ac:dyDescent="0.2">
      <c r="B481" s="115"/>
      <c r="D481" s="93" t="s">
        <v>104</v>
      </c>
      <c r="E481" s="117" t="s">
        <v>8</v>
      </c>
      <c r="F481" s="118" t="s">
        <v>252</v>
      </c>
      <c r="H481" s="119">
        <v>388.74</v>
      </c>
      <c r="L481" s="115"/>
      <c r="M481" s="120"/>
      <c r="T481" s="121"/>
      <c r="AT481" s="117" t="s">
        <v>104</v>
      </c>
      <c r="AU481" s="117" t="s">
        <v>2</v>
      </c>
      <c r="AV481" s="116" t="s">
        <v>95</v>
      </c>
      <c r="AW481" s="116" t="s">
        <v>106</v>
      </c>
      <c r="AX481" s="116" t="s">
        <v>93</v>
      </c>
      <c r="AY481" s="117" t="s">
        <v>94</v>
      </c>
    </row>
    <row r="482" spans="2:65" s="92" customFormat="1" ht="33.75" x14ac:dyDescent="0.2">
      <c r="B482" s="91"/>
      <c r="D482" s="93" t="s">
        <v>104</v>
      </c>
      <c r="E482" s="94" t="s">
        <v>8</v>
      </c>
      <c r="F482" s="95" t="s">
        <v>365</v>
      </c>
      <c r="H482" s="96">
        <v>154.80000000000001</v>
      </c>
      <c r="L482" s="91"/>
      <c r="M482" s="97"/>
      <c r="T482" s="98"/>
      <c r="AT482" s="94" t="s">
        <v>104</v>
      </c>
      <c r="AU482" s="94" t="s">
        <v>2</v>
      </c>
      <c r="AV482" s="92" t="s">
        <v>2</v>
      </c>
      <c r="AW482" s="92" t="s">
        <v>106</v>
      </c>
      <c r="AX482" s="92" t="s">
        <v>93</v>
      </c>
      <c r="AY482" s="94" t="s">
        <v>94</v>
      </c>
    </row>
    <row r="483" spans="2:65" s="92" customFormat="1" x14ac:dyDescent="0.2">
      <c r="B483" s="91"/>
      <c r="D483" s="93" t="s">
        <v>104</v>
      </c>
      <c r="E483" s="94" t="s">
        <v>8</v>
      </c>
      <c r="F483" s="95" t="s">
        <v>366</v>
      </c>
      <c r="H483" s="96">
        <v>29.05</v>
      </c>
      <c r="L483" s="91"/>
      <c r="M483" s="97"/>
      <c r="T483" s="98"/>
      <c r="AT483" s="94" t="s">
        <v>104</v>
      </c>
      <c r="AU483" s="94" t="s">
        <v>2</v>
      </c>
      <c r="AV483" s="92" t="s">
        <v>2</v>
      </c>
      <c r="AW483" s="92" t="s">
        <v>106</v>
      </c>
      <c r="AX483" s="92" t="s">
        <v>93</v>
      </c>
      <c r="AY483" s="94" t="s">
        <v>94</v>
      </c>
    </row>
    <row r="484" spans="2:65" s="116" customFormat="1" x14ac:dyDescent="0.2">
      <c r="B484" s="115"/>
      <c r="D484" s="93" t="s">
        <v>104</v>
      </c>
      <c r="E484" s="117" t="s">
        <v>8</v>
      </c>
      <c r="F484" s="118" t="s">
        <v>252</v>
      </c>
      <c r="H484" s="119">
        <v>183.85</v>
      </c>
      <c r="L484" s="115"/>
      <c r="M484" s="120"/>
      <c r="T484" s="121"/>
      <c r="AT484" s="117" t="s">
        <v>104</v>
      </c>
      <c r="AU484" s="117" t="s">
        <v>2</v>
      </c>
      <c r="AV484" s="116" t="s">
        <v>95</v>
      </c>
      <c r="AW484" s="116" t="s">
        <v>106</v>
      </c>
      <c r="AX484" s="116" t="s">
        <v>93</v>
      </c>
      <c r="AY484" s="117" t="s">
        <v>94</v>
      </c>
    </row>
    <row r="485" spans="2:65" s="100" customFormat="1" x14ac:dyDescent="0.2">
      <c r="B485" s="99"/>
      <c r="D485" s="93" t="s">
        <v>104</v>
      </c>
      <c r="E485" s="101" t="s">
        <v>8</v>
      </c>
      <c r="F485" s="102" t="s">
        <v>109</v>
      </c>
      <c r="H485" s="103">
        <v>572.59</v>
      </c>
      <c r="L485" s="99"/>
      <c r="M485" s="104"/>
      <c r="T485" s="105"/>
      <c r="AT485" s="101" t="s">
        <v>104</v>
      </c>
      <c r="AU485" s="101" t="s">
        <v>2</v>
      </c>
      <c r="AV485" s="100" t="s">
        <v>102</v>
      </c>
      <c r="AW485" s="100" t="s">
        <v>106</v>
      </c>
      <c r="AX485" s="100" t="s">
        <v>92</v>
      </c>
      <c r="AY485" s="101" t="s">
        <v>94</v>
      </c>
    </row>
    <row r="486" spans="2:65" s="92" customFormat="1" x14ac:dyDescent="0.2">
      <c r="B486" s="91"/>
      <c r="D486" s="93" t="s">
        <v>104</v>
      </c>
      <c r="F486" s="95" t="s">
        <v>450</v>
      </c>
      <c r="H486" s="96">
        <v>328.09399999999999</v>
      </c>
      <c r="L486" s="91"/>
      <c r="M486" s="97"/>
      <c r="T486" s="98"/>
      <c r="AT486" s="94" t="s">
        <v>104</v>
      </c>
      <c r="AU486" s="94" t="s">
        <v>2</v>
      </c>
      <c r="AV486" s="92" t="s">
        <v>2</v>
      </c>
      <c r="AW486" s="92" t="s">
        <v>5</v>
      </c>
      <c r="AX486" s="92" t="s">
        <v>92</v>
      </c>
      <c r="AY486" s="94" t="s">
        <v>94</v>
      </c>
    </row>
    <row r="487" spans="2:65" s="9" customFormat="1" ht="24.2" customHeight="1" x14ac:dyDescent="0.2">
      <c r="B487" s="78"/>
      <c r="C487" s="106" t="s">
        <v>451</v>
      </c>
      <c r="D487" s="106" t="s">
        <v>162</v>
      </c>
      <c r="E487" s="107" t="s">
        <v>452</v>
      </c>
      <c r="F487" s="108" t="s">
        <v>453</v>
      </c>
      <c r="G487" s="109" t="s">
        <v>121</v>
      </c>
      <c r="H487" s="110">
        <v>96.024000000000001</v>
      </c>
      <c r="I487" s="111">
        <v>0</v>
      </c>
      <c r="J487" s="111">
        <f>ROUND(I487*H487,2)</f>
        <v>0</v>
      </c>
      <c r="K487" s="108" t="s">
        <v>300</v>
      </c>
      <c r="L487" s="112"/>
      <c r="M487" s="113" t="s">
        <v>8</v>
      </c>
      <c r="N487" s="114" t="s">
        <v>25</v>
      </c>
      <c r="O487" s="87">
        <v>0</v>
      </c>
      <c r="P487" s="87">
        <f>O487*H487</f>
        <v>0</v>
      </c>
      <c r="Q487" s="87">
        <v>2.9999999999999997E-4</v>
      </c>
      <c r="R487" s="87">
        <f>Q487*H487</f>
        <v>2.8807199999999998E-2</v>
      </c>
      <c r="S487" s="87">
        <v>0</v>
      </c>
      <c r="T487" s="88">
        <f>S487*H487</f>
        <v>0</v>
      </c>
      <c r="AR487" s="89" t="s">
        <v>138</v>
      </c>
      <c r="AT487" s="89" t="s">
        <v>162</v>
      </c>
      <c r="AU487" s="89" t="s">
        <v>2</v>
      </c>
      <c r="AY487" s="1" t="s">
        <v>94</v>
      </c>
      <c r="BE487" s="90">
        <f>IF(N487="základní",J487,0)</f>
        <v>0</v>
      </c>
      <c r="BF487" s="90">
        <f>IF(N487="snížená",J487,0)</f>
        <v>0</v>
      </c>
      <c r="BG487" s="90">
        <f>IF(N487="zákl. přenesená",J487,0)</f>
        <v>0</v>
      </c>
      <c r="BH487" s="90">
        <f>IF(N487="sníž. přenesená",J487,0)</f>
        <v>0</v>
      </c>
      <c r="BI487" s="90">
        <f>IF(N487="nulová",J487,0)</f>
        <v>0</v>
      </c>
      <c r="BJ487" s="1" t="s">
        <v>92</v>
      </c>
      <c r="BK487" s="90">
        <f>ROUND(I487*H487,2)</f>
        <v>0</v>
      </c>
      <c r="BL487" s="1" t="s">
        <v>102</v>
      </c>
      <c r="BM487" s="89" t="s">
        <v>454</v>
      </c>
    </row>
    <row r="488" spans="2:65" s="92" customFormat="1" ht="22.5" x14ac:dyDescent="0.2">
      <c r="B488" s="91"/>
      <c r="D488" s="93" t="s">
        <v>104</v>
      </c>
      <c r="E488" s="94" t="s">
        <v>8</v>
      </c>
      <c r="F488" s="95" t="s">
        <v>455</v>
      </c>
      <c r="H488" s="96">
        <v>78.688000000000002</v>
      </c>
      <c r="L488" s="91"/>
      <c r="M488" s="97"/>
      <c r="T488" s="98"/>
      <c r="AT488" s="94" t="s">
        <v>104</v>
      </c>
      <c r="AU488" s="94" t="s">
        <v>2</v>
      </c>
      <c r="AV488" s="92" t="s">
        <v>2</v>
      </c>
      <c r="AW488" s="92" t="s">
        <v>106</v>
      </c>
      <c r="AX488" s="92" t="s">
        <v>93</v>
      </c>
      <c r="AY488" s="94" t="s">
        <v>94</v>
      </c>
    </row>
    <row r="489" spans="2:65" s="92" customFormat="1" x14ac:dyDescent="0.2">
      <c r="B489" s="91"/>
      <c r="D489" s="93" t="s">
        <v>104</v>
      </c>
      <c r="E489" s="94" t="s">
        <v>8</v>
      </c>
      <c r="F489" s="95" t="s">
        <v>456</v>
      </c>
      <c r="H489" s="96">
        <v>88.894000000000005</v>
      </c>
      <c r="L489" s="91"/>
      <c r="M489" s="97"/>
      <c r="T489" s="98"/>
      <c r="AT489" s="94" t="s">
        <v>104</v>
      </c>
      <c r="AU489" s="94" t="s">
        <v>2</v>
      </c>
      <c r="AV489" s="92" t="s">
        <v>2</v>
      </c>
      <c r="AW489" s="92" t="s">
        <v>106</v>
      </c>
      <c r="AX489" s="92" t="s">
        <v>93</v>
      </c>
      <c r="AY489" s="94" t="s">
        <v>94</v>
      </c>
    </row>
    <row r="490" spans="2:65" s="100" customFormat="1" x14ac:dyDescent="0.2">
      <c r="B490" s="99"/>
      <c r="D490" s="93" t="s">
        <v>104</v>
      </c>
      <c r="E490" s="101" t="s">
        <v>8</v>
      </c>
      <c r="F490" s="102" t="s">
        <v>109</v>
      </c>
      <c r="H490" s="103">
        <v>167.58199999999999</v>
      </c>
      <c r="L490" s="99"/>
      <c r="M490" s="104"/>
      <c r="T490" s="105"/>
      <c r="AT490" s="101" t="s">
        <v>104</v>
      </c>
      <c r="AU490" s="101" t="s">
        <v>2</v>
      </c>
      <c r="AV490" s="100" t="s">
        <v>102</v>
      </c>
      <c r="AW490" s="100" t="s">
        <v>106</v>
      </c>
      <c r="AX490" s="100" t="s">
        <v>92</v>
      </c>
      <c r="AY490" s="101" t="s">
        <v>94</v>
      </c>
    </row>
    <row r="491" spans="2:65" s="92" customFormat="1" x14ac:dyDescent="0.2">
      <c r="B491" s="91"/>
      <c r="D491" s="93" t="s">
        <v>104</v>
      </c>
      <c r="F491" s="95" t="s">
        <v>457</v>
      </c>
      <c r="H491" s="96">
        <v>96.024000000000001</v>
      </c>
      <c r="L491" s="91"/>
      <c r="M491" s="97"/>
      <c r="T491" s="98"/>
      <c r="AT491" s="94" t="s">
        <v>104</v>
      </c>
      <c r="AU491" s="94" t="s">
        <v>2</v>
      </c>
      <c r="AV491" s="92" t="s">
        <v>2</v>
      </c>
      <c r="AW491" s="92" t="s">
        <v>5</v>
      </c>
      <c r="AX491" s="92" t="s">
        <v>92</v>
      </c>
      <c r="AY491" s="94" t="s">
        <v>94</v>
      </c>
    </row>
    <row r="492" spans="2:65" s="9" customFormat="1" ht="24.2" customHeight="1" x14ac:dyDescent="0.2">
      <c r="B492" s="78"/>
      <c r="C492" s="106" t="s">
        <v>458</v>
      </c>
      <c r="D492" s="106" t="s">
        <v>162</v>
      </c>
      <c r="E492" s="107" t="s">
        <v>459</v>
      </c>
      <c r="F492" s="108" t="s">
        <v>460</v>
      </c>
      <c r="G492" s="109" t="s">
        <v>121</v>
      </c>
      <c r="H492" s="110">
        <v>147.1</v>
      </c>
      <c r="I492" s="111">
        <v>0</v>
      </c>
      <c r="J492" s="111">
        <f>ROUND(I492*H492,2)</f>
        <v>0</v>
      </c>
      <c r="K492" s="108" t="s">
        <v>300</v>
      </c>
      <c r="L492" s="112"/>
      <c r="M492" s="113" t="s">
        <v>8</v>
      </c>
      <c r="N492" s="114" t="s">
        <v>25</v>
      </c>
      <c r="O492" s="87">
        <v>0</v>
      </c>
      <c r="P492" s="87">
        <f>O492*H492</f>
        <v>0</v>
      </c>
      <c r="Q492" s="87">
        <v>3.0000000000000001E-5</v>
      </c>
      <c r="R492" s="87">
        <f>Q492*H492</f>
        <v>4.4130000000000003E-3</v>
      </c>
      <c r="S492" s="87">
        <v>0</v>
      </c>
      <c r="T492" s="88">
        <f>S492*H492</f>
        <v>0</v>
      </c>
      <c r="AR492" s="89" t="s">
        <v>138</v>
      </c>
      <c r="AT492" s="89" t="s">
        <v>162</v>
      </c>
      <c r="AU492" s="89" t="s">
        <v>2</v>
      </c>
      <c r="AY492" s="1" t="s">
        <v>94</v>
      </c>
      <c r="BE492" s="90">
        <f>IF(N492="základní",J492,0)</f>
        <v>0</v>
      </c>
      <c r="BF492" s="90">
        <f>IF(N492="snížená",J492,0)</f>
        <v>0</v>
      </c>
      <c r="BG492" s="90">
        <f>IF(N492="zákl. přenesená",J492,0)</f>
        <v>0</v>
      </c>
      <c r="BH492" s="90">
        <f>IF(N492="sníž. přenesená",J492,0)</f>
        <v>0</v>
      </c>
      <c r="BI492" s="90">
        <f>IF(N492="nulová",J492,0)</f>
        <v>0</v>
      </c>
      <c r="BJ492" s="1" t="s">
        <v>92</v>
      </c>
      <c r="BK492" s="90">
        <f>ROUND(I492*H492,2)</f>
        <v>0</v>
      </c>
      <c r="BL492" s="1" t="s">
        <v>102</v>
      </c>
      <c r="BM492" s="89" t="s">
        <v>461</v>
      </c>
    </row>
    <row r="493" spans="2:65" s="92" customFormat="1" ht="33.75" x14ac:dyDescent="0.2">
      <c r="B493" s="91"/>
      <c r="D493" s="93" t="s">
        <v>104</v>
      </c>
      <c r="E493" s="94" t="s">
        <v>8</v>
      </c>
      <c r="F493" s="95" t="s">
        <v>462</v>
      </c>
      <c r="H493" s="96">
        <v>151.125</v>
      </c>
      <c r="L493" s="91"/>
      <c r="M493" s="97"/>
      <c r="T493" s="98"/>
      <c r="AT493" s="94" t="s">
        <v>104</v>
      </c>
      <c r="AU493" s="94" t="s">
        <v>2</v>
      </c>
      <c r="AV493" s="92" t="s">
        <v>2</v>
      </c>
      <c r="AW493" s="92" t="s">
        <v>106</v>
      </c>
      <c r="AX493" s="92" t="s">
        <v>93</v>
      </c>
      <c r="AY493" s="94" t="s">
        <v>94</v>
      </c>
    </row>
    <row r="494" spans="2:65" s="92" customFormat="1" ht="22.5" x14ac:dyDescent="0.2">
      <c r="B494" s="91"/>
      <c r="D494" s="93" t="s">
        <v>104</v>
      </c>
      <c r="E494" s="94" t="s">
        <v>8</v>
      </c>
      <c r="F494" s="95" t="s">
        <v>463</v>
      </c>
      <c r="H494" s="96">
        <v>105.59399999999999</v>
      </c>
      <c r="L494" s="91"/>
      <c r="M494" s="97"/>
      <c r="T494" s="98"/>
      <c r="AT494" s="94" t="s">
        <v>104</v>
      </c>
      <c r="AU494" s="94" t="s">
        <v>2</v>
      </c>
      <c r="AV494" s="92" t="s">
        <v>2</v>
      </c>
      <c r="AW494" s="92" t="s">
        <v>106</v>
      </c>
      <c r="AX494" s="92" t="s">
        <v>93</v>
      </c>
      <c r="AY494" s="94" t="s">
        <v>94</v>
      </c>
    </row>
    <row r="495" spans="2:65" s="100" customFormat="1" x14ac:dyDescent="0.2">
      <c r="B495" s="99"/>
      <c r="D495" s="93" t="s">
        <v>104</v>
      </c>
      <c r="E495" s="101" t="s">
        <v>8</v>
      </c>
      <c r="F495" s="102" t="s">
        <v>109</v>
      </c>
      <c r="H495" s="103">
        <v>256.71899999999999</v>
      </c>
      <c r="L495" s="99"/>
      <c r="M495" s="104"/>
      <c r="T495" s="105"/>
      <c r="AT495" s="101" t="s">
        <v>104</v>
      </c>
      <c r="AU495" s="101" t="s">
        <v>2</v>
      </c>
      <c r="AV495" s="100" t="s">
        <v>102</v>
      </c>
      <c r="AW495" s="100" t="s">
        <v>106</v>
      </c>
      <c r="AX495" s="100" t="s">
        <v>92</v>
      </c>
      <c r="AY495" s="101" t="s">
        <v>94</v>
      </c>
    </row>
    <row r="496" spans="2:65" s="92" customFormat="1" x14ac:dyDescent="0.2">
      <c r="B496" s="91"/>
      <c r="D496" s="93" t="s">
        <v>104</v>
      </c>
      <c r="F496" s="95" t="s">
        <v>464</v>
      </c>
      <c r="H496" s="96">
        <v>147.1</v>
      </c>
      <c r="L496" s="91"/>
      <c r="M496" s="97"/>
      <c r="T496" s="98"/>
      <c r="AT496" s="94" t="s">
        <v>104</v>
      </c>
      <c r="AU496" s="94" t="s">
        <v>2</v>
      </c>
      <c r="AV496" s="92" t="s">
        <v>2</v>
      </c>
      <c r="AW496" s="92" t="s">
        <v>5</v>
      </c>
      <c r="AX496" s="92" t="s">
        <v>92</v>
      </c>
      <c r="AY496" s="94" t="s">
        <v>94</v>
      </c>
    </row>
    <row r="497" spans="2:65" s="9" customFormat="1" ht="24.2" customHeight="1" x14ac:dyDescent="0.2">
      <c r="B497" s="78"/>
      <c r="C497" s="106" t="s">
        <v>465</v>
      </c>
      <c r="D497" s="106" t="s">
        <v>162</v>
      </c>
      <c r="E497" s="107" t="s">
        <v>466</v>
      </c>
      <c r="F497" s="108" t="s">
        <v>467</v>
      </c>
      <c r="G497" s="109" t="s">
        <v>121</v>
      </c>
      <c r="H497" s="110">
        <v>131.68299999999999</v>
      </c>
      <c r="I497" s="111">
        <v>0</v>
      </c>
      <c r="J497" s="111">
        <f>ROUND(I497*H497,2)</f>
        <v>0</v>
      </c>
      <c r="K497" s="108" t="s">
        <v>300</v>
      </c>
      <c r="L497" s="112"/>
      <c r="M497" s="113" t="s">
        <v>8</v>
      </c>
      <c r="N497" s="114" t="s">
        <v>25</v>
      </c>
      <c r="O497" s="87">
        <v>0</v>
      </c>
      <c r="P497" s="87">
        <f>O497*H497</f>
        <v>0</v>
      </c>
      <c r="Q497" s="87">
        <v>4.0000000000000003E-5</v>
      </c>
      <c r="R497" s="87">
        <f>Q497*H497</f>
        <v>5.2673199999999998E-3</v>
      </c>
      <c r="S497" s="87">
        <v>0</v>
      </c>
      <c r="T497" s="88">
        <f>S497*H497</f>
        <v>0</v>
      </c>
      <c r="AR497" s="89" t="s">
        <v>138</v>
      </c>
      <c r="AT497" s="89" t="s">
        <v>162</v>
      </c>
      <c r="AU497" s="89" t="s">
        <v>2</v>
      </c>
      <c r="AY497" s="1" t="s">
        <v>94</v>
      </c>
      <c r="BE497" s="90">
        <f>IF(N497="základní",J497,0)</f>
        <v>0</v>
      </c>
      <c r="BF497" s="90">
        <f>IF(N497="snížená",J497,0)</f>
        <v>0</v>
      </c>
      <c r="BG497" s="90">
        <f>IF(N497="zákl. přenesená",J497,0)</f>
        <v>0</v>
      </c>
      <c r="BH497" s="90">
        <f>IF(N497="sníž. přenesená",J497,0)</f>
        <v>0</v>
      </c>
      <c r="BI497" s="90">
        <f>IF(N497="nulová",J497,0)</f>
        <v>0</v>
      </c>
      <c r="BJ497" s="1" t="s">
        <v>92</v>
      </c>
      <c r="BK497" s="90">
        <f>ROUND(I497*H497,2)</f>
        <v>0</v>
      </c>
      <c r="BL497" s="1" t="s">
        <v>102</v>
      </c>
      <c r="BM497" s="89" t="s">
        <v>468</v>
      </c>
    </row>
    <row r="498" spans="2:65" s="92" customFormat="1" ht="33.75" x14ac:dyDescent="0.2">
      <c r="B498" s="91"/>
      <c r="D498" s="93" t="s">
        <v>104</v>
      </c>
      <c r="E498" s="94" t="s">
        <v>8</v>
      </c>
      <c r="F498" s="95" t="s">
        <v>469</v>
      </c>
      <c r="H498" s="96">
        <v>193.5</v>
      </c>
      <c r="L498" s="91"/>
      <c r="M498" s="97"/>
      <c r="T498" s="98"/>
      <c r="AT498" s="94" t="s">
        <v>104</v>
      </c>
      <c r="AU498" s="94" t="s">
        <v>2</v>
      </c>
      <c r="AV498" s="92" t="s">
        <v>2</v>
      </c>
      <c r="AW498" s="92" t="s">
        <v>106</v>
      </c>
      <c r="AX498" s="92" t="s">
        <v>93</v>
      </c>
      <c r="AY498" s="94" t="s">
        <v>94</v>
      </c>
    </row>
    <row r="499" spans="2:65" s="92" customFormat="1" ht="22.5" x14ac:dyDescent="0.2">
      <c r="B499" s="91"/>
      <c r="D499" s="93" t="s">
        <v>104</v>
      </c>
      <c r="E499" s="94" t="s">
        <v>8</v>
      </c>
      <c r="F499" s="95" t="s">
        <v>470</v>
      </c>
      <c r="H499" s="96">
        <v>36.313000000000002</v>
      </c>
      <c r="L499" s="91"/>
      <c r="M499" s="97"/>
      <c r="T499" s="98"/>
      <c r="AT499" s="94" t="s">
        <v>104</v>
      </c>
      <c r="AU499" s="94" t="s">
        <v>2</v>
      </c>
      <c r="AV499" s="92" t="s">
        <v>2</v>
      </c>
      <c r="AW499" s="92" t="s">
        <v>106</v>
      </c>
      <c r="AX499" s="92" t="s">
        <v>93</v>
      </c>
      <c r="AY499" s="94" t="s">
        <v>94</v>
      </c>
    </row>
    <row r="500" spans="2:65" s="100" customFormat="1" x14ac:dyDescent="0.2">
      <c r="B500" s="99"/>
      <c r="D500" s="93" t="s">
        <v>104</v>
      </c>
      <c r="E500" s="101" t="s">
        <v>8</v>
      </c>
      <c r="F500" s="102" t="s">
        <v>109</v>
      </c>
      <c r="H500" s="103">
        <v>229.81299999999999</v>
      </c>
      <c r="L500" s="99"/>
      <c r="M500" s="104"/>
      <c r="T500" s="105"/>
      <c r="AT500" s="101" t="s">
        <v>104</v>
      </c>
      <c r="AU500" s="101" t="s">
        <v>2</v>
      </c>
      <c r="AV500" s="100" t="s">
        <v>102</v>
      </c>
      <c r="AW500" s="100" t="s">
        <v>106</v>
      </c>
      <c r="AX500" s="100" t="s">
        <v>92</v>
      </c>
      <c r="AY500" s="101" t="s">
        <v>94</v>
      </c>
    </row>
    <row r="501" spans="2:65" s="92" customFormat="1" x14ac:dyDescent="0.2">
      <c r="B501" s="91"/>
      <c r="D501" s="93" t="s">
        <v>104</v>
      </c>
      <c r="F501" s="95" t="s">
        <v>471</v>
      </c>
      <c r="H501" s="96">
        <v>131.68299999999999</v>
      </c>
      <c r="L501" s="91"/>
      <c r="M501" s="97"/>
      <c r="T501" s="98"/>
      <c r="AT501" s="94" t="s">
        <v>104</v>
      </c>
      <c r="AU501" s="94" t="s">
        <v>2</v>
      </c>
      <c r="AV501" s="92" t="s">
        <v>2</v>
      </c>
      <c r="AW501" s="92" t="s">
        <v>5</v>
      </c>
      <c r="AX501" s="92" t="s">
        <v>92</v>
      </c>
      <c r="AY501" s="94" t="s">
        <v>94</v>
      </c>
    </row>
    <row r="502" spans="2:65" s="9" customFormat="1" ht="24.2" customHeight="1" x14ac:dyDescent="0.2">
      <c r="B502" s="78"/>
      <c r="C502" s="106" t="s">
        <v>472</v>
      </c>
      <c r="D502" s="106" t="s">
        <v>162</v>
      </c>
      <c r="E502" s="107" t="s">
        <v>473</v>
      </c>
      <c r="F502" s="108" t="s">
        <v>474</v>
      </c>
      <c r="G502" s="109" t="s">
        <v>121</v>
      </c>
      <c r="H502" s="110">
        <v>35.311</v>
      </c>
      <c r="I502" s="111">
        <v>0</v>
      </c>
      <c r="J502" s="111">
        <f>ROUND(I502*H502,2)</f>
        <v>0</v>
      </c>
      <c r="K502" s="108" t="s">
        <v>300</v>
      </c>
      <c r="L502" s="112"/>
      <c r="M502" s="113" t="s">
        <v>8</v>
      </c>
      <c r="N502" s="114" t="s">
        <v>25</v>
      </c>
      <c r="O502" s="87">
        <v>0</v>
      </c>
      <c r="P502" s="87">
        <f>O502*H502</f>
        <v>0</v>
      </c>
      <c r="Q502" s="87">
        <v>2.0000000000000001E-4</v>
      </c>
      <c r="R502" s="87">
        <f>Q502*H502</f>
        <v>7.0622000000000002E-3</v>
      </c>
      <c r="S502" s="87">
        <v>0</v>
      </c>
      <c r="T502" s="88">
        <f>S502*H502</f>
        <v>0</v>
      </c>
      <c r="AR502" s="89" t="s">
        <v>138</v>
      </c>
      <c r="AT502" s="89" t="s">
        <v>162</v>
      </c>
      <c r="AU502" s="89" t="s">
        <v>2</v>
      </c>
      <c r="AY502" s="1" t="s">
        <v>94</v>
      </c>
      <c r="BE502" s="90">
        <f>IF(N502="základní",J502,0)</f>
        <v>0</v>
      </c>
      <c r="BF502" s="90">
        <f>IF(N502="snížená",J502,0)</f>
        <v>0</v>
      </c>
      <c r="BG502" s="90">
        <f>IF(N502="zákl. přenesená",J502,0)</f>
        <v>0</v>
      </c>
      <c r="BH502" s="90">
        <f>IF(N502="sníž. přenesená",J502,0)</f>
        <v>0</v>
      </c>
      <c r="BI502" s="90">
        <f>IF(N502="nulová",J502,0)</f>
        <v>0</v>
      </c>
      <c r="BJ502" s="1" t="s">
        <v>92</v>
      </c>
      <c r="BK502" s="90">
        <f>ROUND(I502*H502,2)</f>
        <v>0</v>
      </c>
      <c r="BL502" s="1" t="s">
        <v>102</v>
      </c>
      <c r="BM502" s="89" t="s">
        <v>475</v>
      </c>
    </row>
    <row r="503" spans="2:65" s="92" customFormat="1" x14ac:dyDescent="0.2">
      <c r="B503" s="91"/>
      <c r="D503" s="93" t="s">
        <v>104</v>
      </c>
      <c r="E503" s="94" t="s">
        <v>8</v>
      </c>
      <c r="F503" s="95" t="s">
        <v>476</v>
      </c>
      <c r="H503" s="96">
        <v>61.625</v>
      </c>
      <c r="L503" s="91"/>
      <c r="M503" s="97"/>
      <c r="T503" s="98"/>
      <c r="AT503" s="94" t="s">
        <v>104</v>
      </c>
      <c r="AU503" s="94" t="s">
        <v>2</v>
      </c>
      <c r="AV503" s="92" t="s">
        <v>2</v>
      </c>
      <c r="AW503" s="92" t="s">
        <v>106</v>
      </c>
      <c r="AX503" s="92" t="s">
        <v>92</v>
      </c>
      <c r="AY503" s="94" t="s">
        <v>94</v>
      </c>
    </row>
    <row r="504" spans="2:65" s="92" customFormat="1" x14ac:dyDescent="0.2">
      <c r="B504" s="91"/>
      <c r="D504" s="93" t="s">
        <v>104</v>
      </c>
      <c r="F504" s="95" t="s">
        <v>477</v>
      </c>
      <c r="H504" s="96">
        <v>35.311</v>
      </c>
      <c r="L504" s="91"/>
      <c r="M504" s="97"/>
      <c r="T504" s="98"/>
      <c r="AT504" s="94" t="s">
        <v>104</v>
      </c>
      <c r="AU504" s="94" t="s">
        <v>2</v>
      </c>
      <c r="AV504" s="92" t="s">
        <v>2</v>
      </c>
      <c r="AW504" s="92" t="s">
        <v>5</v>
      </c>
      <c r="AX504" s="92" t="s">
        <v>92</v>
      </c>
      <c r="AY504" s="94" t="s">
        <v>94</v>
      </c>
    </row>
    <row r="505" spans="2:65" s="9" customFormat="1" ht="24.2" customHeight="1" x14ac:dyDescent="0.2">
      <c r="B505" s="78"/>
      <c r="C505" s="79" t="s">
        <v>478</v>
      </c>
      <c r="D505" s="79" t="s">
        <v>97</v>
      </c>
      <c r="E505" s="80" t="s">
        <v>479</v>
      </c>
      <c r="F505" s="81" t="s">
        <v>480</v>
      </c>
      <c r="G505" s="82" t="s">
        <v>112</v>
      </c>
      <c r="H505" s="83">
        <v>504.98500000000001</v>
      </c>
      <c r="I505" s="84">
        <v>0</v>
      </c>
      <c r="J505" s="84">
        <f>ROUND(I505*H505,2)</f>
        <v>0</v>
      </c>
      <c r="K505" s="81" t="s">
        <v>101</v>
      </c>
      <c r="L505" s="8"/>
      <c r="M505" s="85" t="s">
        <v>8</v>
      </c>
      <c r="N505" s="86" t="s">
        <v>25</v>
      </c>
      <c r="O505" s="87">
        <v>0.35299999999999998</v>
      </c>
      <c r="P505" s="87">
        <f>O505*H505</f>
        <v>178.259705</v>
      </c>
      <c r="Q505" s="87">
        <v>2.5590000000000002E-2</v>
      </c>
      <c r="R505" s="87">
        <f>Q505*H505</f>
        <v>12.922566150000002</v>
      </c>
      <c r="S505" s="87">
        <v>0</v>
      </c>
      <c r="T505" s="88">
        <f>S505*H505</f>
        <v>0</v>
      </c>
      <c r="AR505" s="89" t="s">
        <v>102</v>
      </c>
      <c r="AT505" s="89" t="s">
        <v>97</v>
      </c>
      <c r="AU505" s="89" t="s">
        <v>2</v>
      </c>
      <c r="AY505" s="1" t="s">
        <v>94</v>
      </c>
      <c r="BE505" s="90">
        <f>IF(N505="základní",J505,0)</f>
        <v>0</v>
      </c>
      <c r="BF505" s="90">
        <f>IF(N505="snížená",J505,0)</f>
        <v>0</v>
      </c>
      <c r="BG505" s="90">
        <f>IF(N505="zákl. přenesená",J505,0)</f>
        <v>0</v>
      </c>
      <c r="BH505" s="90">
        <f>IF(N505="sníž. přenesená",J505,0)</f>
        <v>0</v>
      </c>
      <c r="BI505" s="90">
        <f>IF(N505="nulová",J505,0)</f>
        <v>0</v>
      </c>
      <c r="BJ505" s="1" t="s">
        <v>92</v>
      </c>
      <c r="BK505" s="90">
        <f>ROUND(I505*H505,2)</f>
        <v>0</v>
      </c>
      <c r="BL505" s="1" t="s">
        <v>102</v>
      </c>
      <c r="BM505" s="89" t="s">
        <v>481</v>
      </c>
    </row>
    <row r="506" spans="2:65" s="92" customFormat="1" x14ac:dyDescent="0.2">
      <c r="B506" s="91"/>
      <c r="D506" s="93" t="s">
        <v>104</v>
      </c>
      <c r="E506" s="94" t="s">
        <v>8</v>
      </c>
      <c r="F506" s="95" t="s">
        <v>274</v>
      </c>
      <c r="H506" s="96">
        <v>26.31</v>
      </c>
      <c r="L506" s="91"/>
      <c r="M506" s="97"/>
      <c r="T506" s="98"/>
      <c r="AT506" s="94" t="s">
        <v>104</v>
      </c>
      <c r="AU506" s="94" t="s">
        <v>2</v>
      </c>
      <c r="AV506" s="92" t="s">
        <v>2</v>
      </c>
      <c r="AW506" s="92" t="s">
        <v>106</v>
      </c>
      <c r="AX506" s="92" t="s">
        <v>93</v>
      </c>
      <c r="AY506" s="94" t="s">
        <v>94</v>
      </c>
    </row>
    <row r="507" spans="2:65" s="92" customFormat="1" x14ac:dyDescent="0.2">
      <c r="B507" s="91"/>
      <c r="D507" s="93" t="s">
        <v>104</v>
      </c>
      <c r="E507" s="94" t="s">
        <v>8</v>
      </c>
      <c r="F507" s="95" t="s">
        <v>275</v>
      </c>
      <c r="H507" s="96">
        <v>20.457999999999998</v>
      </c>
      <c r="L507" s="91"/>
      <c r="M507" s="97"/>
      <c r="T507" s="98"/>
      <c r="AT507" s="94" t="s">
        <v>104</v>
      </c>
      <c r="AU507" s="94" t="s">
        <v>2</v>
      </c>
      <c r="AV507" s="92" t="s">
        <v>2</v>
      </c>
      <c r="AW507" s="92" t="s">
        <v>106</v>
      </c>
      <c r="AX507" s="92" t="s">
        <v>93</v>
      </c>
      <c r="AY507" s="94" t="s">
        <v>94</v>
      </c>
    </row>
    <row r="508" spans="2:65" s="92" customFormat="1" ht="33.75" x14ac:dyDescent="0.2">
      <c r="B508" s="91"/>
      <c r="D508" s="93" t="s">
        <v>104</v>
      </c>
      <c r="E508" s="94" t="s">
        <v>8</v>
      </c>
      <c r="F508" s="95" t="s">
        <v>276</v>
      </c>
      <c r="H508" s="96">
        <v>52.268999999999998</v>
      </c>
      <c r="L508" s="91"/>
      <c r="M508" s="97"/>
      <c r="T508" s="98"/>
      <c r="AT508" s="94" t="s">
        <v>104</v>
      </c>
      <c r="AU508" s="94" t="s">
        <v>2</v>
      </c>
      <c r="AV508" s="92" t="s">
        <v>2</v>
      </c>
      <c r="AW508" s="92" t="s">
        <v>106</v>
      </c>
      <c r="AX508" s="92" t="s">
        <v>93</v>
      </c>
      <c r="AY508" s="94" t="s">
        <v>94</v>
      </c>
    </row>
    <row r="509" spans="2:65" s="92" customFormat="1" ht="22.5" x14ac:dyDescent="0.2">
      <c r="B509" s="91"/>
      <c r="D509" s="93" t="s">
        <v>104</v>
      </c>
      <c r="E509" s="94" t="s">
        <v>8</v>
      </c>
      <c r="F509" s="95" t="s">
        <v>277</v>
      </c>
      <c r="H509" s="96">
        <v>58.424999999999997</v>
      </c>
      <c r="L509" s="91"/>
      <c r="M509" s="97"/>
      <c r="T509" s="98"/>
      <c r="AT509" s="94" t="s">
        <v>104</v>
      </c>
      <c r="AU509" s="94" t="s">
        <v>2</v>
      </c>
      <c r="AV509" s="92" t="s">
        <v>2</v>
      </c>
      <c r="AW509" s="92" t="s">
        <v>106</v>
      </c>
      <c r="AX509" s="92" t="s">
        <v>93</v>
      </c>
      <c r="AY509" s="94" t="s">
        <v>94</v>
      </c>
    </row>
    <row r="510" spans="2:65" s="92" customFormat="1" x14ac:dyDescent="0.2">
      <c r="B510" s="91"/>
      <c r="D510" s="93" t="s">
        <v>104</v>
      </c>
      <c r="E510" s="94" t="s">
        <v>8</v>
      </c>
      <c r="F510" s="95" t="s">
        <v>278</v>
      </c>
      <c r="H510" s="96">
        <v>14.343</v>
      </c>
      <c r="L510" s="91"/>
      <c r="M510" s="97"/>
      <c r="T510" s="98"/>
      <c r="AT510" s="94" t="s">
        <v>104</v>
      </c>
      <c r="AU510" s="94" t="s">
        <v>2</v>
      </c>
      <c r="AV510" s="92" t="s">
        <v>2</v>
      </c>
      <c r="AW510" s="92" t="s">
        <v>106</v>
      </c>
      <c r="AX510" s="92" t="s">
        <v>93</v>
      </c>
      <c r="AY510" s="94" t="s">
        <v>94</v>
      </c>
    </row>
    <row r="511" spans="2:65" s="92" customFormat="1" ht="33.75" x14ac:dyDescent="0.2">
      <c r="B511" s="91"/>
      <c r="D511" s="93" t="s">
        <v>104</v>
      </c>
      <c r="E511" s="94" t="s">
        <v>8</v>
      </c>
      <c r="F511" s="95" t="s">
        <v>279</v>
      </c>
      <c r="H511" s="96">
        <v>18.690000000000001</v>
      </c>
      <c r="L511" s="91"/>
      <c r="M511" s="97"/>
      <c r="T511" s="98"/>
      <c r="AT511" s="94" t="s">
        <v>104</v>
      </c>
      <c r="AU511" s="94" t="s">
        <v>2</v>
      </c>
      <c r="AV511" s="92" t="s">
        <v>2</v>
      </c>
      <c r="AW511" s="92" t="s">
        <v>106</v>
      </c>
      <c r="AX511" s="92" t="s">
        <v>93</v>
      </c>
      <c r="AY511" s="94" t="s">
        <v>94</v>
      </c>
    </row>
    <row r="512" spans="2:65" s="92" customFormat="1" x14ac:dyDescent="0.2">
      <c r="B512" s="91"/>
      <c r="D512" s="93" t="s">
        <v>104</v>
      </c>
      <c r="E512" s="94" t="s">
        <v>8</v>
      </c>
      <c r="F512" s="95" t="s">
        <v>280</v>
      </c>
      <c r="H512" s="96">
        <v>22.15</v>
      </c>
      <c r="L512" s="91"/>
      <c r="M512" s="97"/>
      <c r="T512" s="98"/>
      <c r="AT512" s="94" t="s">
        <v>104</v>
      </c>
      <c r="AU512" s="94" t="s">
        <v>2</v>
      </c>
      <c r="AV512" s="92" t="s">
        <v>2</v>
      </c>
      <c r="AW512" s="92" t="s">
        <v>106</v>
      </c>
      <c r="AX512" s="92" t="s">
        <v>93</v>
      </c>
      <c r="AY512" s="94" t="s">
        <v>94</v>
      </c>
    </row>
    <row r="513" spans="2:51" s="92" customFormat="1" ht="22.5" x14ac:dyDescent="0.2">
      <c r="B513" s="91"/>
      <c r="D513" s="93" t="s">
        <v>104</v>
      </c>
      <c r="E513" s="94" t="s">
        <v>8</v>
      </c>
      <c r="F513" s="95" t="s">
        <v>281</v>
      </c>
      <c r="H513" s="96">
        <v>25.204000000000001</v>
      </c>
      <c r="L513" s="91"/>
      <c r="M513" s="97"/>
      <c r="T513" s="98"/>
      <c r="AT513" s="94" t="s">
        <v>104</v>
      </c>
      <c r="AU513" s="94" t="s">
        <v>2</v>
      </c>
      <c r="AV513" s="92" t="s">
        <v>2</v>
      </c>
      <c r="AW513" s="92" t="s">
        <v>106</v>
      </c>
      <c r="AX513" s="92" t="s">
        <v>93</v>
      </c>
      <c r="AY513" s="94" t="s">
        <v>94</v>
      </c>
    </row>
    <row r="514" spans="2:51" s="92" customFormat="1" x14ac:dyDescent="0.2">
      <c r="B514" s="91"/>
      <c r="D514" s="93" t="s">
        <v>104</v>
      </c>
      <c r="E514" s="94" t="s">
        <v>8</v>
      </c>
      <c r="F514" s="95" t="s">
        <v>282</v>
      </c>
      <c r="H514" s="96">
        <v>98.843999999999994</v>
      </c>
      <c r="L514" s="91"/>
      <c r="M514" s="97"/>
      <c r="T514" s="98"/>
      <c r="AT514" s="94" t="s">
        <v>104</v>
      </c>
      <c r="AU514" s="94" t="s">
        <v>2</v>
      </c>
      <c r="AV514" s="92" t="s">
        <v>2</v>
      </c>
      <c r="AW514" s="92" t="s">
        <v>106</v>
      </c>
      <c r="AX514" s="92" t="s">
        <v>93</v>
      </c>
      <c r="AY514" s="94" t="s">
        <v>94</v>
      </c>
    </row>
    <row r="515" spans="2:51" s="92" customFormat="1" x14ac:dyDescent="0.2">
      <c r="B515" s="91"/>
      <c r="D515" s="93" t="s">
        <v>104</v>
      </c>
      <c r="E515" s="94" t="s">
        <v>8</v>
      </c>
      <c r="F515" s="95" t="s">
        <v>283</v>
      </c>
      <c r="H515" s="96">
        <v>43.03</v>
      </c>
      <c r="L515" s="91"/>
      <c r="M515" s="97"/>
      <c r="T515" s="98"/>
      <c r="AT515" s="94" t="s">
        <v>104</v>
      </c>
      <c r="AU515" s="94" t="s">
        <v>2</v>
      </c>
      <c r="AV515" s="92" t="s">
        <v>2</v>
      </c>
      <c r="AW515" s="92" t="s">
        <v>106</v>
      </c>
      <c r="AX515" s="92" t="s">
        <v>93</v>
      </c>
      <c r="AY515" s="94" t="s">
        <v>94</v>
      </c>
    </row>
    <row r="516" spans="2:51" s="92" customFormat="1" ht="22.5" x14ac:dyDescent="0.2">
      <c r="B516" s="91"/>
      <c r="D516" s="93" t="s">
        <v>104</v>
      </c>
      <c r="E516" s="94" t="s">
        <v>8</v>
      </c>
      <c r="F516" s="95" t="s">
        <v>284</v>
      </c>
      <c r="H516" s="96">
        <v>106.614</v>
      </c>
      <c r="L516" s="91"/>
      <c r="M516" s="97"/>
      <c r="T516" s="98"/>
      <c r="AT516" s="94" t="s">
        <v>104</v>
      </c>
      <c r="AU516" s="94" t="s">
        <v>2</v>
      </c>
      <c r="AV516" s="92" t="s">
        <v>2</v>
      </c>
      <c r="AW516" s="92" t="s">
        <v>106</v>
      </c>
      <c r="AX516" s="92" t="s">
        <v>93</v>
      </c>
      <c r="AY516" s="94" t="s">
        <v>94</v>
      </c>
    </row>
    <row r="517" spans="2:51" s="92" customFormat="1" ht="22.5" x14ac:dyDescent="0.2">
      <c r="B517" s="91"/>
      <c r="D517" s="93" t="s">
        <v>104</v>
      </c>
      <c r="E517" s="94" t="s">
        <v>8</v>
      </c>
      <c r="F517" s="95" t="s">
        <v>285</v>
      </c>
      <c r="H517" s="96">
        <v>88.572999999999993</v>
      </c>
      <c r="L517" s="91"/>
      <c r="M517" s="97"/>
      <c r="T517" s="98"/>
      <c r="AT517" s="94" t="s">
        <v>104</v>
      </c>
      <c r="AU517" s="94" t="s">
        <v>2</v>
      </c>
      <c r="AV517" s="92" t="s">
        <v>2</v>
      </c>
      <c r="AW517" s="92" t="s">
        <v>106</v>
      </c>
      <c r="AX517" s="92" t="s">
        <v>93</v>
      </c>
      <c r="AY517" s="94" t="s">
        <v>94</v>
      </c>
    </row>
    <row r="518" spans="2:51" s="92" customFormat="1" ht="33.75" x14ac:dyDescent="0.2">
      <c r="B518" s="91"/>
      <c r="D518" s="93" t="s">
        <v>104</v>
      </c>
      <c r="E518" s="94" t="s">
        <v>8</v>
      </c>
      <c r="F518" s="95" t="s">
        <v>286</v>
      </c>
      <c r="H518" s="96">
        <v>37.152000000000001</v>
      </c>
      <c r="L518" s="91"/>
      <c r="M518" s="97"/>
      <c r="T518" s="98"/>
      <c r="AT518" s="94" t="s">
        <v>104</v>
      </c>
      <c r="AU518" s="94" t="s">
        <v>2</v>
      </c>
      <c r="AV518" s="92" t="s">
        <v>2</v>
      </c>
      <c r="AW518" s="92" t="s">
        <v>106</v>
      </c>
      <c r="AX518" s="92" t="s">
        <v>93</v>
      </c>
      <c r="AY518" s="94" t="s">
        <v>94</v>
      </c>
    </row>
    <row r="519" spans="2:51" s="92" customFormat="1" ht="22.5" x14ac:dyDescent="0.2">
      <c r="B519" s="91"/>
      <c r="D519" s="93" t="s">
        <v>104</v>
      </c>
      <c r="E519" s="94" t="s">
        <v>8</v>
      </c>
      <c r="F519" s="95" t="s">
        <v>287</v>
      </c>
      <c r="H519" s="96">
        <v>6.9720000000000004</v>
      </c>
      <c r="L519" s="91"/>
      <c r="M519" s="97"/>
      <c r="T519" s="98"/>
      <c r="AT519" s="94" t="s">
        <v>104</v>
      </c>
      <c r="AU519" s="94" t="s">
        <v>2</v>
      </c>
      <c r="AV519" s="92" t="s">
        <v>2</v>
      </c>
      <c r="AW519" s="92" t="s">
        <v>106</v>
      </c>
      <c r="AX519" s="92" t="s">
        <v>93</v>
      </c>
      <c r="AY519" s="94" t="s">
        <v>94</v>
      </c>
    </row>
    <row r="520" spans="2:51" s="92" customFormat="1" x14ac:dyDescent="0.2">
      <c r="B520" s="91"/>
      <c r="D520" s="93" t="s">
        <v>104</v>
      </c>
      <c r="E520" s="94" t="s">
        <v>8</v>
      </c>
      <c r="F520" s="95" t="s">
        <v>288</v>
      </c>
      <c r="H520" s="96">
        <v>15.576000000000001</v>
      </c>
      <c r="L520" s="91"/>
      <c r="M520" s="97"/>
      <c r="T520" s="98"/>
      <c r="AT520" s="94" t="s">
        <v>104</v>
      </c>
      <c r="AU520" s="94" t="s">
        <v>2</v>
      </c>
      <c r="AV520" s="92" t="s">
        <v>2</v>
      </c>
      <c r="AW520" s="92" t="s">
        <v>106</v>
      </c>
      <c r="AX520" s="92" t="s">
        <v>93</v>
      </c>
      <c r="AY520" s="94" t="s">
        <v>94</v>
      </c>
    </row>
    <row r="521" spans="2:51" s="92" customFormat="1" x14ac:dyDescent="0.2">
      <c r="B521" s="91"/>
      <c r="D521" s="93" t="s">
        <v>104</v>
      </c>
      <c r="E521" s="94" t="s">
        <v>8</v>
      </c>
      <c r="F521" s="95" t="s">
        <v>289</v>
      </c>
      <c r="H521" s="96">
        <v>34.679000000000002</v>
      </c>
      <c r="L521" s="91"/>
      <c r="M521" s="97"/>
      <c r="T521" s="98"/>
      <c r="AT521" s="94" t="s">
        <v>104</v>
      </c>
      <c r="AU521" s="94" t="s">
        <v>2</v>
      </c>
      <c r="AV521" s="92" t="s">
        <v>2</v>
      </c>
      <c r="AW521" s="92" t="s">
        <v>106</v>
      </c>
      <c r="AX521" s="92" t="s">
        <v>93</v>
      </c>
      <c r="AY521" s="94" t="s">
        <v>94</v>
      </c>
    </row>
    <row r="522" spans="2:51" s="92" customFormat="1" x14ac:dyDescent="0.2">
      <c r="B522" s="91"/>
      <c r="D522" s="93" t="s">
        <v>104</v>
      </c>
      <c r="E522" s="94" t="s">
        <v>8</v>
      </c>
      <c r="F522" s="95" t="s">
        <v>290</v>
      </c>
      <c r="H522" s="96">
        <v>32.384999999999998</v>
      </c>
      <c r="L522" s="91"/>
      <c r="M522" s="97"/>
      <c r="T522" s="98"/>
      <c r="AT522" s="94" t="s">
        <v>104</v>
      </c>
      <c r="AU522" s="94" t="s">
        <v>2</v>
      </c>
      <c r="AV522" s="92" t="s">
        <v>2</v>
      </c>
      <c r="AW522" s="92" t="s">
        <v>106</v>
      </c>
      <c r="AX522" s="92" t="s">
        <v>93</v>
      </c>
      <c r="AY522" s="94" t="s">
        <v>94</v>
      </c>
    </row>
    <row r="523" spans="2:51" s="92" customFormat="1" x14ac:dyDescent="0.2">
      <c r="B523" s="91"/>
      <c r="D523" s="93" t="s">
        <v>104</v>
      </c>
      <c r="E523" s="94" t="s">
        <v>8</v>
      </c>
      <c r="F523" s="95" t="s">
        <v>291</v>
      </c>
      <c r="H523" s="96">
        <v>31.867999999999999</v>
      </c>
      <c r="L523" s="91"/>
      <c r="M523" s="97"/>
      <c r="T523" s="98"/>
      <c r="AT523" s="94" t="s">
        <v>104</v>
      </c>
      <c r="AU523" s="94" t="s">
        <v>2</v>
      </c>
      <c r="AV523" s="92" t="s">
        <v>2</v>
      </c>
      <c r="AW523" s="92" t="s">
        <v>106</v>
      </c>
      <c r="AX523" s="92" t="s">
        <v>93</v>
      </c>
      <c r="AY523" s="94" t="s">
        <v>94</v>
      </c>
    </row>
    <row r="524" spans="2:51" s="92" customFormat="1" x14ac:dyDescent="0.2">
      <c r="B524" s="91"/>
      <c r="D524" s="93" t="s">
        <v>104</v>
      </c>
      <c r="E524" s="94" t="s">
        <v>8</v>
      </c>
      <c r="F524" s="95" t="s">
        <v>292</v>
      </c>
      <c r="H524" s="96">
        <v>2.5449999999999999</v>
      </c>
      <c r="L524" s="91"/>
      <c r="M524" s="97"/>
      <c r="T524" s="98"/>
      <c r="AT524" s="94" t="s">
        <v>104</v>
      </c>
      <c r="AU524" s="94" t="s">
        <v>2</v>
      </c>
      <c r="AV524" s="92" t="s">
        <v>2</v>
      </c>
      <c r="AW524" s="92" t="s">
        <v>106</v>
      </c>
      <c r="AX524" s="92" t="s">
        <v>93</v>
      </c>
      <c r="AY524" s="94" t="s">
        <v>94</v>
      </c>
    </row>
    <row r="525" spans="2:51" s="92" customFormat="1" x14ac:dyDescent="0.2">
      <c r="B525" s="91"/>
      <c r="D525" s="93" t="s">
        <v>104</v>
      </c>
      <c r="E525" s="94" t="s">
        <v>8</v>
      </c>
      <c r="F525" s="95" t="s">
        <v>293</v>
      </c>
      <c r="H525" s="96">
        <v>21.344999999999999</v>
      </c>
      <c r="L525" s="91"/>
      <c r="M525" s="97"/>
      <c r="T525" s="98"/>
      <c r="AT525" s="94" t="s">
        <v>104</v>
      </c>
      <c r="AU525" s="94" t="s">
        <v>2</v>
      </c>
      <c r="AV525" s="92" t="s">
        <v>2</v>
      </c>
      <c r="AW525" s="92" t="s">
        <v>106</v>
      </c>
      <c r="AX525" s="92" t="s">
        <v>93</v>
      </c>
      <c r="AY525" s="94" t="s">
        <v>94</v>
      </c>
    </row>
    <row r="526" spans="2:51" s="92" customFormat="1" x14ac:dyDescent="0.2">
      <c r="B526" s="91"/>
      <c r="D526" s="93" t="s">
        <v>104</v>
      </c>
      <c r="E526" s="94" t="s">
        <v>8</v>
      </c>
      <c r="F526" s="95" t="s">
        <v>294</v>
      </c>
      <c r="H526" s="96">
        <v>51.173000000000002</v>
      </c>
      <c r="L526" s="91"/>
      <c r="M526" s="97"/>
      <c r="T526" s="98"/>
      <c r="AT526" s="94" t="s">
        <v>104</v>
      </c>
      <c r="AU526" s="94" t="s">
        <v>2</v>
      </c>
      <c r="AV526" s="92" t="s">
        <v>2</v>
      </c>
      <c r="AW526" s="92" t="s">
        <v>106</v>
      </c>
      <c r="AX526" s="92" t="s">
        <v>93</v>
      </c>
      <c r="AY526" s="94" t="s">
        <v>94</v>
      </c>
    </row>
    <row r="527" spans="2:51" s="92" customFormat="1" ht="22.5" x14ac:dyDescent="0.2">
      <c r="B527" s="91"/>
      <c r="D527" s="93" t="s">
        <v>104</v>
      </c>
      <c r="E527" s="94" t="s">
        <v>8</v>
      </c>
      <c r="F527" s="95" t="s">
        <v>295</v>
      </c>
      <c r="H527" s="96">
        <v>72.695999999999998</v>
      </c>
      <c r="L527" s="91"/>
      <c r="M527" s="97"/>
      <c r="T527" s="98"/>
      <c r="AT527" s="94" t="s">
        <v>104</v>
      </c>
      <c r="AU527" s="94" t="s">
        <v>2</v>
      </c>
      <c r="AV527" s="92" t="s">
        <v>2</v>
      </c>
      <c r="AW527" s="92" t="s">
        <v>106</v>
      </c>
      <c r="AX527" s="92" t="s">
        <v>93</v>
      </c>
      <c r="AY527" s="94" t="s">
        <v>94</v>
      </c>
    </row>
    <row r="528" spans="2:51" s="100" customFormat="1" x14ac:dyDescent="0.2">
      <c r="B528" s="99"/>
      <c r="D528" s="93" t="s">
        <v>104</v>
      </c>
      <c r="E528" s="101" t="s">
        <v>8</v>
      </c>
      <c r="F528" s="102" t="s">
        <v>109</v>
      </c>
      <c r="H528" s="103">
        <v>881.30100000000004</v>
      </c>
      <c r="L528" s="99"/>
      <c r="M528" s="104"/>
      <c r="T528" s="105"/>
      <c r="AT528" s="101" t="s">
        <v>104</v>
      </c>
      <c r="AU528" s="101" t="s">
        <v>2</v>
      </c>
      <c r="AV528" s="100" t="s">
        <v>102</v>
      </c>
      <c r="AW528" s="100" t="s">
        <v>106</v>
      </c>
      <c r="AX528" s="100" t="s">
        <v>92</v>
      </c>
      <c r="AY528" s="101" t="s">
        <v>94</v>
      </c>
    </row>
    <row r="529" spans="2:65" s="92" customFormat="1" x14ac:dyDescent="0.2">
      <c r="B529" s="91"/>
      <c r="D529" s="93" t="s">
        <v>104</v>
      </c>
      <c r="F529" s="95" t="s">
        <v>296</v>
      </c>
      <c r="H529" s="96">
        <v>504.98500000000001</v>
      </c>
      <c r="L529" s="91"/>
      <c r="M529" s="97"/>
      <c r="T529" s="98"/>
      <c r="AT529" s="94" t="s">
        <v>104</v>
      </c>
      <c r="AU529" s="94" t="s">
        <v>2</v>
      </c>
      <c r="AV529" s="92" t="s">
        <v>2</v>
      </c>
      <c r="AW529" s="92" t="s">
        <v>5</v>
      </c>
      <c r="AX529" s="92" t="s">
        <v>92</v>
      </c>
      <c r="AY529" s="94" t="s">
        <v>94</v>
      </c>
    </row>
    <row r="530" spans="2:65" s="9" customFormat="1" ht="24.2" customHeight="1" x14ac:dyDescent="0.2">
      <c r="B530" s="78"/>
      <c r="C530" s="79" t="s">
        <v>482</v>
      </c>
      <c r="D530" s="79" t="s">
        <v>97</v>
      </c>
      <c r="E530" s="80" t="s">
        <v>483</v>
      </c>
      <c r="F530" s="81" t="s">
        <v>484</v>
      </c>
      <c r="G530" s="82" t="s">
        <v>112</v>
      </c>
      <c r="H530" s="83">
        <v>68.566999999999993</v>
      </c>
      <c r="I530" s="84">
        <v>0</v>
      </c>
      <c r="J530" s="84">
        <f>ROUND(I530*H530,2)</f>
        <v>0</v>
      </c>
      <c r="K530" s="81" t="s">
        <v>8</v>
      </c>
      <c r="L530" s="8"/>
      <c r="M530" s="85" t="s">
        <v>8</v>
      </c>
      <c r="N530" s="86" t="s">
        <v>25</v>
      </c>
      <c r="O530" s="87">
        <v>0.29399999999999998</v>
      </c>
      <c r="P530" s="87">
        <f>O530*H530</f>
        <v>20.158697999999998</v>
      </c>
      <c r="Q530" s="87">
        <v>6.1000000000000004E-3</v>
      </c>
      <c r="R530" s="87">
        <f>Q530*H530</f>
        <v>0.41825869999999998</v>
      </c>
      <c r="S530" s="87">
        <v>0</v>
      </c>
      <c r="T530" s="88">
        <f>S530*H530</f>
        <v>0</v>
      </c>
      <c r="AR530" s="89" t="s">
        <v>102</v>
      </c>
      <c r="AT530" s="89" t="s">
        <v>97</v>
      </c>
      <c r="AU530" s="89" t="s">
        <v>2</v>
      </c>
      <c r="AY530" s="1" t="s">
        <v>94</v>
      </c>
      <c r="BE530" s="90">
        <f>IF(N530="základní",J530,0)</f>
        <v>0</v>
      </c>
      <c r="BF530" s="90">
        <f>IF(N530="snížená",J530,0)</f>
        <v>0</v>
      </c>
      <c r="BG530" s="90">
        <f>IF(N530="zákl. přenesená",J530,0)</f>
        <v>0</v>
      </c>
      <c r="BH530" s="90">
        <f>IF(N530="sníž. přenesená",J530,0)</f>
        <v>0</v>
      </c>
      <c r="BI530" s="90">
        <f>IF(N530="nulová",J530,0)</f>
        <v>0</v>
      </c>
      <c r="BJ530" s="1" t="s">
        <v>92</v>
      </c>
      <c r="BK530" s="90">
        <f>ROUND(I530*H530,2)</f>
        <v>0</v>
      </c>
      <c r="BL530" s="1" t="s">
        <v>102</v>
      </c>
      <c r="BM530" s="89" t="s">
        <v>485</v>
      </c>
    </row>
    <row r="531" spans="2:65" s="92" customFormat="1" x14ac:dyDescent="0.2">
      <c r="B531" s="91"/>
      <c r="D531" s="93" t="s">
        <v>104</v>
      </c>
      <c r="E531" s="94" t="s">
        <v>8</v>
      </c>
      <c r="F531" s="95" t="s">
        <v>278</v>
      </c>
      <c r="H531" s="96">
        <v>14.343</v>
      </c>
      <c r="L531" s="91"/>
      <c r="M531" s="97"/>
      <c r="T531" s="98"/>
      <c r="AT531" s="94" t="s">
        <v>104</v>
      </c>
      <c r="AU531" s="94" t="s">
        <v>2</v>
      </c>
      <c r="AV531" s="92" t="s">
        <v>2</v>
      </c>
      <c r="AW531" s="92" t="s">
        <v>106</v>
      </c>
      <c r="AX531" s="92" t="s">
        <v>93</v>
      </c>
      <c r="AY531" s="94" t="s">
        <v>94</v>
      </c>
    </row>
    <row r="532" spans="2:65" s="92" customFormat="1" ht="33.75" x14ac:dyDescent="0.2">
      <c r="B532" s="91"/>
      <c r="D532" s="93" t="s">
        <v>104</v>
      </c>
      <c r="E532" s="94" t="s">
        <v>8</v>
      </c>
      <c r="F532" s="95" t="s">
        <v>279</v>
      </c>
      <c r="H532" s="96">
        <v>18.690000000000001</v>
      </c>
      <c r="L532" s="91"/>
      <c r="M532" s="97"/>
      <c r="T532" s="98"/>
      <c r="AT532" s="94" t="s">
        <v>104</v>
      </c>
      <c r="AU532" s="94" t="s">
        <v>2</v>
      </c>
      <c r="AV532" s="92" t="s">
        <v>2</v>
      </c>
      <c r="AW532" s="92" t="s">
        <v>106</v>
      </c>
      <c r="AX532" s="92" t="s">
        <v>93</v>
      </c>
      <c r="AY532" s="94" t="s">
        <v>94</v>
      </c>
    </row>
    <row r="533" spans="2:65" s="92" customFormat="1" x14ac:dyDescent="0.2">
      <c r="B533" s="91"/>
      <c r="D533" s="93" t="s">
        <v>104</v>
      </c>
      <c r="E533" s="94" t="s">
        <v>8</v>
      </c>
      <c r="F533" s="95" t="s">
        <v>280</v>
      </c>
      <c r="H533" s="96">
        <v>22.15</v>
      </c>
      <c r="L533" s="91"/>
      <c r="M533" s="97"/>
      <c r="T533" s="98"/>
      <c r="AT533" s="94" t="s">
        <v>104</v>
      </c>
      <c r="AU533" s="94" t="s">
        <v>2</v>
      </c>
      <c r="AV533" s="92" t="s">
        <v>2</v>
      </c>
      <c r="AW533" s="92" t="s">
        <v>106</v>
      </c>
      <c r="AX533" s="92" t="s">
        <v>93</v>
      </c>
      <c r="AY533" s="94" t="s">
        <v>94</v>
      </c>
    </row>
    <row r="534" spans="2:65" s="92" customFormat="1" ht="22.5" x14ac:dyDescent="0.2">
      <c r="B534" s="91"/>
      <c r="D534" s="93" t="s">
        <v>104</v>
      </c>
      <c r="E534" s="94" t="s">
        <v>8</v>
      </c>
      <c r="F534" s="95" t="s">
        <v>281</v>
      </c>
      <c r="H534" s="96">
        <v>25.204000000000001</v>
      </c>
      <c r="L534" s="91"/>
      <c r="M534" s="97"/>
      <c r="T534" s="98"/>
      <c r="AT534" s="94" t="s">
        <v>104</v>
      </c>
      <c r="AU534" s="94" t="s">
        <v>2</v>
      </c>
      <c r="AV534" s="92" t="s">
        <v>2</v>
      </c>
      <c r="AW534" s="92" t="s">
        <v>106</v>
      </c>
      <c r="AX534" s="92" t="s">
        <v>93</v>
      </c>
      <c r="AY534" s="94" t="s">
        <v>94</v>
      </c>
    </row>
    <row r="535" spans="2:65" s="92" customFormat="1" ht="22.5" x14ac:dyDescent="0.2">
      <c r="B535" s="91"/>
      <c r="D535" s="93" t="s">
        <v>104</v>
      </c>
      <c r="E535" s="94" t="s">
        <v>8</v>
      </c>
      <c r="F535" s="95" t="s">
        <v>312</v>
      </c>
      <c r="H535" s="96">
        <v>39.276000000000003</v>
      </c>
      <c r="L535" s="91"/>
      <c r="M535" s="97"/>
      <c r="T535" s="98"/>
      <c r="AT535" s="94" t="s">
        <v>104</v>
      </c>
      <c r="AU535" s="94" t="s">
        <v>2</v>
      </c>
      <c r="AV535" s="92" t="s">
        <v>2</v>
      </c>
      <c r="AW535" s="92" t="s">
        <v>106</v>
      </c>
      <c r="AX535" s="92" t="s">
        <v>93</v>
      </c>
      <c r="AY535" s="94" t="s">
        <v>94</v>
      </c>
    </row>
    <row r="536" spans="2:65" s="100" customFormat="1" x14ac:dyDescent="0.2">
      <c r="B536" s="99"/>
      <c r="D536" s="93" t="s">
        <v>104</v>
      </c>
      <c r="E536" s="101" t="s">
        <v>8</v>
      </c>
      <c r="F536" s="102" t="s">
        <v>109</v>
      </c>
      <c r="H536" s="103">
        <v>119.66300000000001</v>
      </c>
      <c r="L536" s="99"/>
      <c r="M536" s="104"/>
      <c r="T536" s="105"/>
      <c r="AT536" s="101" t="s">
        <v>104</v>
      </c>
      <c r="AU536" s="101" t="s">
        <v>2</v>
      </c>
      <c r="AV536" s="100" t="s">
        <v>102</v>
      </c>
      <c r="AW536" s="100" t="s">
        <v>106</v>
      </c>
      <c r="AX536" s="100" t="s">
        <v>92</v>
      </c>
      <c r="AY536" s="101" t="s">
        <v>94</v>
      </c>
    </row>
    <row r="537" spans="2:65" s="92" customFormat="1" x14ac:dyDescent="0.2">
      <c r="B537" s="91"/>
      <c r="D537" s="93" t="s">
        <v>104</v>
      </c>
      <c r="F537" s="95" t="s">
        <v>313</v>
      </c>
      <c r="H537" s="96">
        <v>68.566999999999993</v>
      </c>
      <c r="L537" s="91"/>
      <c r="M537" s="97"/>
      <c r="T537" s="98"/>
      <c r="AT537" s="94" t="s">
        <v>104</v>
      </c>
      <c r="AU537" s="94" t="s">
        <v>2</v>
      </c>
      <c r="AV537" s="92" t="s">
        <v>2</v>
      </c>
      <c r="AW537" s="92" t="s">
        <v>5</v>
      </c>
      <c r="AX537" s="92" t="s">
        <v>92</v>
      </c>
      <c r="AY537" s="94" t="s">
        <v>94</v>
      </c>
    </row>
    <row r="538" spans="2:65" s="9" customFormat="1" ht="24.2" customHeight="1" x14ac:dyDescent="0.2">
      <c r="B538" s="78"/>
      <c r="C538" s="79" t="s">
        <v>486</v>
      </c>
      <c r="D538" s="79" t="s">
        <v>97</v>
      </c>
      <c r="E538" s="80" t="s">
        <v>487</v>
      </c>
      <c r="F538" s="81" t="s">
        <v>488</v>
      </c>
      <c r="G538" s="82" t="s">
        <v>112</v>
      </c>
      <c r="H538" s="83">
        <v>436.41899999999998</v>
      </c>
      <c r="I538" s="84">
        <v>0</v>
      </c>
      <c r="J538" s="84">
        <f>ROUND(I538*H538,2)</f>
        <v>0</v>
      </c>
      <c r="K538" s="81" t="s">
        <v>8</v>
      </c>
      <c r="L538" s="8"/>
      <c r="M538" s="85" t="s">
        <v>8</v>
      </c>
      <c r="N538" s="86" t="s">
        <v>25</v>
      </c>
      <c r="O538" s="87">
        <v>0.245</v>
      </c>
      <c r="P538" s="87">
        <f>O538*H538</f>
        <v>106.92265499999999</v>
      </c>
      <c r="Q538" s="87">
        <v>2.5300000000000001E-3</v>
      </c>
      <c r="R538" s="87">
        <f>Q538*H538</f>
        <v>1.1041400699999999</v>
      </c>
      <c r="S538" s="87">
        <v>0</v>
      </c>
      <c r="T538" s="88">
        <f>S538*H538</f>
        <v>0</v>
      </c>
      <c r="AR538" s="89" t="s">
        <v>102</v>
      </c>
      <c r="AT538" s="89" t="s">
        <v>97</v>
      </c>
      <c r="AU538" s="89" t="s">
        <v>2</v>
      </c>
      <c r="AY538" s="1" t="s">
        <v>94</v>
      </c>
      <c r="BE538" s="90">
        <f>IF(N538="základní",J538,0)</f>
        <v>0</v>
      </c>
      <c r="BF538" s="90">
        <f>IF(N538="snížená",J538,0)</f>
        <v>0</v>
      </c>
      <c r="BG538" s="90">
        <f>IF(N538="zákl. přenesená",J538,0)</f>
        <v>0</v>
      </c>
      <c r="BH538" s="90">
        <f>IF(N538="sníž. přenesená",J538,0)</f>
        <v>0</v>
      </c>
      <c r="BI538" s="90">
        <f>IF(N538="nulová",J538,0)</f>
        <v>0</v>
      </c>
      <c r="BJ538" s="1" t="s">
        <v>92</v>
      </c>
      <c r="BK538" s="90">
        <f>ROUND(I538*H538,2)</f>
        <v>0</v>
      </c>
      <c r="BL538" s="1" t="s">
        <v>102</v>
      </c>
      <c r="BM538" s="89" t="s">
        <v>489</v>
      </c>
    </row>
    <row r="539" spans="2:65" s="92" customFormat="1" x14ac:dyDescent="0.2">
      <c r="B539" s="91"/>
      <c r="D539" s="93" t="s">
        <v>104</v>
      </c>
      <c r="E539" s="94" t="s">
        <v>8</v>
      </c>
      <c r="F539" s="95" t="s">
        <v>274</v>
      </c>
      <c r="H539" s="96">
        <v>26.31</v>
      </c>
      <c r="L539" s="91"/>
      <c r="M539" s="97"/>
      <c r="T539" s="98"/>
      <c r="AT539" s="94" t="s">
        <v>104</v>
      </c>
      <c r="AU539" s="94" t="s">
        <v>2</v>
      </c>
      <c r="AV539" s="92" t="s">
        <v>2</v>
      </c>
      <c r="AW539" s="92" t="s">
        <v>106</v>
      </c>
      <c r="AX539" s="92" t="s">
        <v>93</v>
      </c>
      <c r="AY539" s="94" t="s">
        <v>94</v>
      </c>
    </row>
    <row r="540" spans="2:65" s="92" customFormat="1" x14ac:dyDescent="0.2">
      <c r="B540" s="91"/>
      <c r="D540" s="93" t="s">
        <v>104</v>
      </c>
      <c r="E540" s="94" t="s">
        <v>8</v>
      </c>
      <c r="F540" s="95" t="s">
        <v>275</v>
      </c>
      <c r="H540" s="96">
        <v>20.457999999999998</v>
      </c>
      <c r="L540" s="91"/>
      <c r="M540" s="97"/>
      <c r="T540" s="98"/>
      <c r="AT540" s="94" t="s">
        <v>104</v>
      </c>
      <c r="AU540" s="94" t="s">
        <v>2</v>
      </c>
      <c r="AV540" s="92" t="s">
        <v>2</v>
      </c>
      <c r="AW540" s="92" t="s">
        <v>106</v>
      </c>
      <c r="AX540" s="92" t="s">
        <v>93</v>
      </c>
      <c r="AY540" s="94" t="s">
        <v>94</v>
      </c>
    </row>
    <row r="541" spans="2:65" s="92" customFormat="1" ht="33.75" x14ac:dyDescent="0.2">
      <c r="B541" s="91"/>
      <c r="D541" s="93" t="s">
        <v>104</v>
      </c>
      <c r="E541" s="94" t="s">
        <v>8</v>
      </c>
      <c r="F541" s="95" t="s">
        <v>276</v>
      </c>
      <c r="H541" s="96">
        <v>52.268999999999998</v>
      </c>
      <c r="L541" s="91"/>
      <c r="M541" s="97"/>
      <c r="T541" s="98"/>
      <c r="AT541" s="94" t="s">
        <v>104</v>
      </c>
      <c r="AU541" s="94" t="s">
        <v>2</v>
      </c>
      <c r="AV541" s="92" t="s">
        <v>2</v>
      </c>
      <c r="AW541" s="92" t="s">
        <v>106</v>
      </c>
      <c r="AX541" s="92" t="s">
        <v>93</v>
      </c>
      <c r="AY541" s="94" t="s">
        <v>94</v>
      </c>
    </row>
    <row r="542" spans="2:65" s="92" customFormat="1" ht="22.5" x14ac:dyDescent="0.2">
      <c r="B542" s="91"/>
      <c r="D542" s="93" t="s">
        <v>104</v>
      </c>
      <c r="E542" s="94" t="s">
        <v>8</v>
      </c>
      <c r="F542" s="95" t="s">
        <v>277</v>
      </c>
      <c r="H542" s="96">
        <v>58.424999999999997</v>
      </c>
      <c r="L542" s="91"/>
      <c r="M542" s="97"/>
      <c r="T542" s="98"/>
      <c r="AT542" s="94" t="s">
        <v>104</v>
      </c>
      <c r="AU542" s="94" t="s">
        <v>2</v>
      </c>
      <c r="AV542" s="92" t="s">
        <v>2</v>
      </c>
      <c r="AW542" s="92" t="s">
        <v>106</v>
      </c>
      <c r="AX542" s="92" t="s">
        <v>93</v>
      </c>
      <c r="AY542" s="94" t="s">
        <v>94</v>
      </c>
    </row>
    <row r="543" spans="2:65" s="92" customFormat="1" x14ac:dyDescent="0.2">
      <c r="B543" s="91"/>
      <c r="D543" s="93" t="s">
        <v>104</v>
      </c>
      <c r="E543" s="94" t="s">
        <v>8</v>
      </c>
      <c r="F543" s="95" t="s">
        <v>282</v>
      </c>
      <c r="H543" s="96">
        <v>98.843999999999994</v>
      </c>
      <c r="L543" s="91"/>
      <c r="M543" s="97"/>
      <c r="T543" s="98"/>
      <c r="AT543" s="94" t="s">
        <v>104</v>
      </c>
      <c r="AU543" s="94" t="s">
        <v>2</v>
      </c>
      <c r="AV543" s="92" t="s">
        <v>2</v>
      </c>
      <c r="AW543" s="92" t="s">
        <v>106</v>
      </c>
      <c r="AX543" s="92" t="s">
        <v>93</v>
      </c>
      <c r="AY543" s="94" t="s">
        <v>94</v>
      </c>
    </row>
    <row r="544" spans="2:65" s="92" customFormat="1" x14ac:dyDescent="0.2">
      <c r="B544" s="91"/>
      <c r="D544" s="93" t="s">
        <v>104</v>
      </c>
      <c r="E544" s="94" t="s">
        <v>8</v>
      </c>
      <c r="F544" s="95" t="s">
        <v>283</v>
      </c>
      <c r="H544" s="96">
        <v>43.03</v>
      </c>
      <c r="L544" s="91"/>
      <c r="M544" s="97"/>
      <c r="T544" s="98"/>
      <c r="AT544" s="94" t="s">
        <v>104</v>
      </c>
      <c r="AU544" s="94" t="s">
        <v>2</v>
      </c>
      <c r="AV544" s="92" t="s">
        <v>2</v>
      </c>
      <c r="AW544" s="92" t="s">
        <v>106</v>
      </c>
      <c r="AX544" s="92" t="s">
        <v>93</v>
      </c>
      <c r="AY544" s="94" t="s">
        <v>94</v>
      </c>
    </row>
    <row r="545" spans="2:65" s="92" customFormat="1" ht="22.5" x14ac:dyDescent="0.2">
      <c r="B545" s="91"/>
      <c r="D545" s="93" t="s">
        <v>104</v>
      </c>
      <c r="E545" s="94" t="s">
        <v>8</v>
      </c>
      <c r="F545" s="95" t="s">
        <v>284</v>
      </c>
      <c r="H545" s="96">
        <v>106.614</v>
      </c>
      <c r="L545" s="91"/>
      <c r="M545" s="97"/>
      <c r="T545" s="98"/>
      <c r="AT545" s="94" t="s">
        <v>104</v>
      </c>
      <c r="AU545" s="94" t="s">
        <v>2</v>
      </c>
      <c r="AV545" s="92" t="s">
        <v>2</v>
      </c>
      <c r="AW545" s="92" t="s">
        <v>106</v>
      </c>
      <c r="AX545" s="92" t="s">
        <v>93</v>
      </c>
      <c r="AY545" s="94" t="s">
        <v>94</v>
      </c>
    </row>
    <row r="546" spans="2:65" s="92" customFormat="1" ht="22.5" x14ac:dyDescent="0.2">
      <c r="B546" s="91"/>
      <c r="D546" s="93" t="s">
        <v>104</v>
      </c>
      <c r="E546" s="94" t="s">
        <v>8</v>
      </c>
      <c r="F546" s="95" t="s">
        <v>285</v>
      </c>
      <c r="H546" s="96">
        <v>88.572999999999993</v>
      </c>
      <c r="L546" s="91"/>
      <c r="M546" s="97"/>
      <c r="T546" s="98"/>
      <c r="AT546" s="94" t="s">
        <v>104</v>
      </c>
      <c r="AU546" s="94" t="s">
        <v>2</v>
      </c>
      <c r="AV546" s="92" t="s">
        <v>2</v>
      </c>
      <c r="AW546" s="92" t="s">
        <v>106</v>
      </c>
      <c r="AX546" s="92" t="s">
        <v>93</v>
      </c>
      <c r="AY546" s="94" t="s">
        <v>94</v>
      </c>
    </row>
    <row r="547" spans="2:65" s="92" customFormat="1" ht="33.75" x14ac:dyDescent="0.2">
      <c r="B547" s="91"/>
      <c r="D547" s="93" t="s">
        <v>104</v>
      </c>
      <c r="E547" s="94" t="s">
        <v>8</v>
      </c>
      <c r="F547" s="95" t="s">
        <v>286</v>
      </c>
      <c r="H547" s="96">
        <v>37.152000000000001</v>
      </c>
      <c r="L547" s="91"/>
      <c r="M547" s="97"/>
      <c r="T547" s="98"/>
      <c r="AT547" s="94" t="s">
        <v>104</v>
      </c>
      <c r="AU547" s="94" t="s">
        <v>2</v>
      </c>
      <c r="AV547" s="92" t="s">
        <v>2</v>
      </c>
      <c r="AW547" s="92" t="s">
        <v>106</v>
      </c>
      <c r="AX547" s="92" t="s">
        <v>93</v>
      </c>
      <c r="AY547" s="94" t="s">
        <v>94</v>
      </c>
    </row>
    <row r="548" spans="2:65" s="92" customFormat="1" ht="22.5" x14ac:dyDescent="0.2">
      <c r="B548" s="91"/>
      <c r="D548" s="93" t="s">
        <v>104</v>
      </c>
      <c r="E548" s="94" t="s">
        <v>8</v>
      </c>
      <c r="F548" s="95" t="s">
        <v>287</v>
      </c>
      <c r="H548" s="96">
        <v>6.9720000000000004</v>
      </c>
      <c r="L548" s="91"/>
      <c r="M548" s="97"/>
      <c r="T548" s="98"/>
      <c r="AT548" s="94" t="s">
        <v>104</v>
      </c>
      <c r="AU548" s="94" t="s">
        <v>2</v>
      </c>
      <c r="AV548" s="92" t="s">
        <v>2</v>
      </c>
      <c r="AW548" s="92" t="s">
        <v>106</v>
      </c>
      <c r="AX548" s="92" t="s">
        <v>93</v>
      </c>
      <c r="AY548" s="94" t="s">
        <v>94</v>
      </c>
    </row>
    <row r="549" spans="2:65" s="92" customFormat="1" x14ac:dyDescent="0.2">
      <c r="B549" s="91"/>
      <c r="D549" s="93" t="s">
        <v>104</v>
      </c>
      <c r="E549" s="94" t="s">
        <v>8</v>
      </c>
      <c r="F549" s="95" t="s">
        <v>288</v>
      </c>
      <c r="H549" s="96">
        <v>15.576000000000001</v>
      </c>
      <c r="L549" s="91"/>
      <c r="M549" s="97"/>
      <c r="T549" s="98"/>
      <c r="AT549" s="94" t="s">
        <v>104</v>
      </c>
      <c r="AU549" s="94" t="s">
        <v>2</v>
      </c>
      <c r="AV549" s="92" t="s">
        <v>2</v>
      </c>
      <c r="AW549" s="92" t="s">
        <v>106</v>
      </c>
      <c r="AX549" s="92" t="s">
        <v>93</v>
      </c>
      <c r="AY549" s="94" t="s">
        <v>94</v>
      </c>
    </row>
    <row r="550" spans="2:65" s="92" customFormat="1" x14ac:dyDescent="0.2">
      <c r="B550" s="91"/>
      <c r="D550" s="93" t="s">
        <v>104</v>
      </c>
      <c r="E550" s="94" t="s">
        <v>8</v>
      </c>
      <c r="F550" s="95" t="s">
        <v>289</v>
      </c>
      <c r="H550" s="96">
        <v>34.679000000000002</v>
      </c>
      <c r="L550" s="91"/>
      <c r="M550" s="97"/>
      <c r="T550" s="98"/>
      <c r="AT550" s="94" t="s">
        <v>104</v>
      </c>
      <c r="AU550" s="94" t="s">
        <v>2</v>
      </c>
      <c r="AV550" s="92" t="s">
        <v>2</v>
      </c>
      <c r="AW550" s="92" t="s">
        <v>106</v>
      </c>
      <c r="AX550" s="92" t="s">
        <v>93</v>
      </c>
      <c r="AY550" s="94" t="s">
        <v>94</v>
      </c>
    </row>
    <row r="551" spans="2:65" s="92" customFormat="1" x14ac:dyDescent="0.2">
      <c r="B551" s="91"/>
      <c r="D551" s="93" t="s">
        <v>104</v>
      </c>
      <c r="E551" s="94" t="s">
        <v>8</v>
      </c>
      <c r="F551" s="95" t="s">
        <v>290</v>
      </c>
      <c r="H551" s="96">
        <v>32.384999999999998</v>
      </c>
      <c r="L551" s="91"/>
      <c r="M551" s="97"/>
      <c r="T551" s="98"/>
      <c r="AT551" s="94" t="s">
        <v>104</v>
      </c>
      <c r="AU551" s="94" t="s">
        <v>2</v>
      </c>
      <c r="AV551" s="92" t="s">
        <v>2</v>
      </c>
      <c r="AW551" s="92" t="s">
        <v>106</v>
      </c>
      <c r="AX551" s="92" t="s">
        <v>93</v>
      </c>
      <c r="AY551" s="94" t="s">
        <v>94</v>
      </c>
    </row>
    <row r="552" spans="2:65" s="92" customFormat="1" x14ac:dyDescent="0.2">
      <c r="B552" s="91"/>
      <c r="D552" s="93" t="s">
        <v>104</v>
      </c>
      <c r="E552" s="94" t="s">
        <v>8</v>
      </c>
      <c r="F552" s="95" t="s">
        <v>291</v>
      </c>
      <c r="H552" s="96">
        <v>31.867999999999999</v>
      </c>
      <c r="L552" s="91"/>
      <c r="M552" s="97"/>
      <c r="T552" s="98"/>
      <c r="AT552" s="94" t="s">
        <v>104</v>
      </c>
      <c r="AU552" s="94" t="s">
        <v>2</v>
      </c>
      <c r="AV552" s="92" t="s">
        <v>2</v>
      </c>
      <c r="AW552" s="92" t="s">
        <v>106</v>
      </c>
      <c r="AX552" s="92" t="s">
        <v>93</v>
      </c>
      <c r="AY552" s="94" t="s">
        <v>94</v>
      </c>
    </row>
    <row r="553" spans="2:65" s="92" customFormat="1" x14ac:dyDescent="0.2">
      <c r="B553" s="91"/>
      <c r="D553" s="93" t="s">
        <v>104</v>
      </c>
      <c r="E553" s="94" t="s">
        <v>8</v>
      </c>
      <c r="F553" s="95" t="s">
        <v>292</v>
      </c>
      <c r="H553" s="96">
        <v>2.5449999999999999</v>
      </c>
      <c r="L553" s="91"/>
      <c r="M553" s="97"/>
      <c r="T553" s="98"/>
      <c r="AT553" s="94" t="s">
        <v>104</v>
      </c>
      <c r="AU553" s="94" t="s">
        <v>2</v>
      </c>
      <c r="AV553" s="92" t="s">
        <v>2</v>
      </c>
      <c r="AW553" s="92" t="s">
        <v>106</v>
      </c>
      <c r="AX553" s="92" t="s">
        <v>93</v>
      </c>
      <c r="AY553" s="94" t="s">
        <v>94</v>
      </c>
    </row>
    <row r="554" spans="2:65" s="92" customFormat="1" x14ac:dyDescent="0.2">
      <c r="B554" s="91"/>
      <c r="D554" s="93" t="s">
        <v>104</v>
      </c>
      <c r="E554" s="94" t="s">
        <v>8</v>
      </c>
      <c r="F554" s="95" t="s">
        <v>293</v>
      </c>
      <c r="H554" s="96">
        <v>21.344999999999999</v>
      </c>
      <c r="L554" s="91"/>
      <c r="M554" s="97"/>
      <c r="T554" s="98"/>
      <c r="AT554" s="94" t="s">
        <v>104</v>
      </c>
      <c r="AU554" s="94" t="s">
        <v>2</v>
      </c>
      <c r="AV554" s="92" t="s">
        <v>2</v>
      </c>
      <c r="AW554" s="92" t="s">
        <v>106</v>
      </c>
      <c r="AX554" s="92" t="s">
        <v>93</v>
      </c>
      <c r="AY554" s="94" t="s">
        <v>94</v>
      </c>
    </row>
    <row r="555" spans="2:65" s="92" customFormat="1" x14ac:dyDescent="0.2">
      <c r="B555" s="91"/>
      <c r="D555" s="93" t="s">
        <v>104</v>
      </c>
      <c r="E555" s="94" t="s">
        <v>8</v>
      </c>
      <c r="F555" s="95" t="s">
        <v>294</v>
      </c>
      <c r="H555" s="96">
        <v>51.173000000000002</v>
      </c>
      <c r="L555" s="91"/>
      <c r="M555" s="97"/>
      <c r="T555" s="98"/>
      <c r="AT555" s="94" t="s">
        <v>104</v>
      </c>
      <c r="AU555" s="94" t="s">
        <v>2</v>
      </c>
      <c r="AV555" s="92" t="s">
        <v>2</v>
      </c>
      <c r="AW555" s="92" t="s">
        <v>106</v>
      </c>
      <c r="AX555" s="92" t="s">
        <v>93</v>
      </c>
      <c r="AY555" s="94" t="s">
        <v>94</v>
      </c>
    </row>
    <row r="556" spans="2:65" s="92" customFormat="1" x14ac:dyDescent="0.2">
      <c r="B556" s="91"/>
      <c r="D556" s="93" t="s">
        <v>104</v>
      </c>
      <c r="E556" s="94" t="s">
        <v>8</v>
      </c>
      <c r="F556" s="95" t="s">
        <v>306</v>
      </c>
      <c r="H556" s="96">
        <v>33.42</v>
      </c>
      <c r="L556" s="91"/>
      <c r="M556" s="97"/>
      <c r="T556" s="98"/>
      <c r="AT556" s="94" t="s">
        <v>104</v>
      </c>
      <c r="AU556" s="94" t="s">
        <v>2</v>
      </c>
      <c r="AV556" s="92" t="s">
        <v>2</v>
      </c>
      <c r="AW556" s="92" t="s">
        <v>106</v>
      </c>
      <c r="AX556" s="92" t="s">
        <v>93</v>
      </c>
      <c r="AY556" s="94" t="s">
        <v>94</v>
      </c>
    </row>
    <row r="557" spans="2:65" s="100" customFormat="1" x14ac:dyDescent="0.2">
      <c r="B557" s="99"/>
      <c r="D557" s="93" t="s">
        <v>104</v>
      </c>
      <c r="E557" s="101" t="s">
        <v>8</v>
      </c>
      <c r="F557" s="102" t="s">
        <v>109</v>
      </c>
      <c r="H557" s="103">
        <v>761.63800000000003</v>
      </c>
      <c r="L557" s="99"/>
      <c r="M557" s="104"/>
      <c r="T557" s="105"/>
      <c r="AT557" s="101" t="s">
        <v>104</v>
      </c>
      <c r="AU557" s="101" t="s">
        <v>2</v>
      </c>
      <c r="AV557" s="100" t="s">
        <v>102</v>
      </c>
      <c r="AW557" s="100" t="s">
        <v>106</v>
      </c>
      <c r="AX557" s="100" t="s">
        <v>92</v>
      </c>
      <c r="AY557" s="101" t="s">
        <v>94</v>
      </c>
    </row>
    <row r="558" spans="2:65" s="92" customFormat="1" x14ac:dyDescent="0.2">
      <c r="B558" s="91"/>
      <c r="D558" s="93" t="s">
        <v>104</v>
      </c>
      <c r="F558" s="95" t="s">
        <v>307</v>
      </c>
      <c r="H558" s="96">
        <v>436.41899999999998</v>
      </c>
      <c r="L558" s="91"/>
      <c r="M558" s="97"/>
      <c r="T558" s="98"/>
      <c r="AT558" s="94" t="s">
        <v>104</v>
      </c>
      <c r="AU558" s="94" t="s">
        <v>2</v>
      </c>
      <c r="AV558" s="92" t="s">
        <v>2</v>
      </c>
      <c r="AW558" s="92" t="s">
        <v>5</v>
      </c>
      <c r="AX558" s="92" t="s">
        <v>92</v>
      </c>
      <c r="AY558" s="94" t="s">
        <v>94</v>
      </c>
    </row>
    <row r="559" spans="2:65" s="9" customFormat="1" ht="24.2" customHeight="1" x14ac:dyDescent="0.2">
      <c r="B559" s="78"/>
      <c r="C559" s="79" t="s">
        <v>490</v>
      </c>
      <c r="D559" s="79" t="s">
        <v>97</v>
      </c>
      <c r="E559" s="80" t="s">
        <v>491</v>
      </c>
      <c r="F559" s="81" t="s">
        <v>492</v>
      </c>
      <c r="G559" s="82" t="s">
        <v>112</v>
      </c>
      <c r="H559" s="83">
        <v>63.917999999999999</v>
      </c>
      <c r="I559" s="84">
        <v>0</v>
      </c>
      <c r="J559" s="84">
        <f>ROUND(I559*H559,2)</f>
        <v>0</v>
      </c>
      <c r="K559" s="81" t="s">
        <v>300</v>
      </c>
      <c r="L559" s="8"/>
      <c r="M559" s="85" t="s">
        <v>8</v>
      </c>
      <c r="N559" s="86" t="s">
        <v>25</v>
      </c>
      <c r="O559" s="87">
        <v>0.06</v>
      </c>
      <c r="P559" s="87">
        <f>O559*H559</f>
        <v>3.8350799999999996</v>
      </c>
      <c r="Q559" s="87">
        <v>0</v>
      </c>
      <c r="R559" s="87">
        <f>Q559*H559</f>
        <v>0</v>
      </c>
      <c r="S559" s="87">
        <v>0</v>
      </c>
      <c r="T559" s="88">
        <f>S559*H559</f>
        <v>0</v>
      </c>
      <c r="AR559" s="89" t="s">
        <v>102</v>
      </c>
      <c r="AT559" s="89" t="s">
        <v>97</v>
      </c>
      <c r="AU559" s="89" t="s">
        <v>2</v>
      </c>
      <c r="AY559" s="1" t="s">
        <v>94</v>
      </c>
      <c r="BE559" s="90">
        <f>IF(N559="základní",J559,0)</f>
        <v>0</v>
      </c>
      <c r="BF559" s="90">
        <f>IF(N559="snížená",J559,0)</f>
        <v>0</v>
      </c>
      <c r="BG559" s="90">
        <f>IF(N559="zákl. přenesená",J559,0)</f>
        <v>0</v>
      </c>
      <c r="BH559" s="90">
        <f>IF(N559="sníž. přenesená",J559,0)</f>
        <v>0</v>
      </c>
      <c r="BI559" s="90">
        <f>IF(N559="nulová",J559,0)</f>
        <v>0</v>
      </c>
      <c r="BJ559" s="1" t="s">
        <v>92</v>
      </c>
      <c r="BK559" s="90">
        <f>ROUND(I559*H559,2)</f>
        <v>0</v>
      </c>
      <c r="BL559" s="1" t="s">
        <v>102</v>
      </c>
      <c r="BM559" s="89" t="s">
        <v>493</v>
      </c>
    </row>
    <row r="560" spans="2:65" s="92" customFormat="1" ht="33.75" x14ac:dyDescent="0.2">
      <c r="B560" s="91"/>
      <c r="D560" s="93" t="s">
        <v>104</v>
      </c>
      <c r="E560" s="94" t="s">
        <v>8</v>
      </c>
      <c r="F560" s="95" t="s">
        <v>494</v>
      </c>
      <c r="H560" s="96">
        <v>111.55</v>
      </c>
      <c r="L560" s="91"/>
      <c r="M560" s="97"/>
      <c r="T560" s="98"/>
      <c r="AT560" s="94" t="s">
        <v>104</v>
      </c>
      <c r="AU560" s="94" t="s">
        <v>2</v>
      </c>
      <c r="AV560" s="92" t="s">
        <v>2</v>
      </c>
      <c r="AW560" s="92" t="s">
        <v>106</v>
      </c>
      <c r="AX560" s="92" t="s">
        <v>92</v>
      </c>
      <c r="AY560" s="94" t="s">
        <v>94</v>
      </c>
    </row>
    <row r="561" spans="2:65" s="92" customFormat="1" x14ac:dyDescent="0.2">
      <c r="B561" s="91"/>
      <c r="D561" s="93" t="s">
        <v>104</v>
      </c>
      <c r="F561" s="95" t="s">
        <v>495</v>
      </c>
      <c r="H561" s="96">
        <v>63.917999999999999</v>
      </c>
      <c r="L561" s="91"/>
      <c r="M561" s="97"/>
      <c r="T561" s="98"/>
      <c r="AT561" s="94" t="s">
        <v>104</v>
      </c>
      <c r="AU561" s="94" t="s">
        <v>2</v>
      </c>
      <c r="AV561" s="92" t="s">
        <v>2</v>
      </c>
      <c r="AW561" s="92" t="s">
        <v>5</v>
      </c>
      <c r="AX561" s="92" t="s">
        <v>92</v>
      </c>
      <c r="AY561" s="94" t="s">
        <v>94</v>
      </c>
    </row>
    <row r="562" spans="2:65" s="9" customFormat="1" ht="16.5" customHeight="1" x14ac:dyDescent="0.2">
      <c r="B562" s="78"/>
      <c r="C562" s="79" t="s">
        <v>496</v>
      </c>
      <c r="D562" s="79" t="s">
        <v>97</v>
      </c>
      <c r="E562" s="80" t="s">
        <v>497</v>
      </c>
      <c r="F562" s="81" t="s">
        <v>498</v>
      </c>
      <c r="G562" s="82" t="s">
        <v>112</v>
      </c>
      <c r="H562" s="83">
        <v>504.98500000000001</v>
      </c>
      <c r="I562" s="84">
        <v>0</v>
      </c>
      <c r="J562" s="84">
        <f>ROUND(I562*H562,2)</f>
        <v>0</v>
      </c>
      <c r="K562" s="81" t="s">
        <v>300</v>
      </c>
      <c r="L562" s="8"/>
      <c r="M562" s="85" t="s">
        <v>8</v>
      </c>
      <c r="N562" s="86" t="s">
        <v>25</v>
      </c>
      <c r="O562" s="87">
        <v>0.14000000000000001</v>
      </c>
      <c r="P562" s="87">
        <f>O562*H562</f>
        <v>70.697900000000004</v>
      </c>
      <c r="Q562" s="87">
        <v>0</v>
      </c>
      <c r="R562" s="87">
        <f>Q562*H562</f>
        <v>0</v>
      </c>
      <c r="S562" s="87">
        <v>0</v>
      </c>
      <c r="T562" s="88">
        <f>S562*H562</f>
        <v>0</v>
      </c>
      <c r="AR562" s="89" t="s">
        <v>102</v>
      </c>
      <c r="AT562" s="89" t="s">
        <v>97</v>
      </c>
      <c r="AU562" s="89" t="s">
        <v>2</v>
      </c>
      <c r="AY562" s="1" t="s">
        <v>94</v>
      </c>
      <c r="BE562" s="90">
        <f>IF(N562="základní",J562,0)</f>
        <v>0</v>
      </c>
      <c r="BF562" s="90">
        <f>IF(N562="snížená",J562,0)</f>
        <v>0</v>
      </c>
      <c r="BG562" s="90">
        <f>IF(N562="zákl. přenesená",J562,0)</f>
        <v>0</v>
      </c>
      <c r="BH562" s="90">
        <f>IF(N562="sníž. přenesená",J562,0)</f>
        <v>0</v>
      </c>
      <c r="BI562" s="90">
        <f>IF(N562="nulová",J562,0)</f>
        <v>0</v>
      </c>
      <c r="BJ562" s="1" t="s">
        <v>92</v>
      </c>
      <c r="BK562" s="90">
        <f>ROUND(I562*H562,2)</f>
        <v>0</v>
      </c>
      <c r="BL562" s="1" t="s">
        <v>102</v>
      </c>
      <c r="BM562" s="89" t="s">
        <v>499</v>
      </c>
    </row>
    <row r="563" spans="2:65" s="92" customFormat="1" x14ac:dyDescent="0.2">
      <c r="B563" s="91"/>
      <c r="D563" s="93" t="s">
        <v>104</v>
      </c>
      <c r="E563" s="94" t="s">
        <v>8</v>
      </c>
      <c r="F563" s="95" t="s">
        <v>274</v>
      </c>
      <c r="H563" s="96">
        <v>26.31</v>
      </c>
      <c r="L563" s="91"/>
      <c r="M563" s="97"/>
      <c r="T563" s="98"/>
      <c r="AT563" s="94" t="s">
        <v>104</v>
      </c>
      <c r="AU563" s="94" t="s">
        <v>2</v>
      </c>
      <c r="AV563" s="92" t="s">
        <v>2</v>
      </c>
      <c r="AW563" s="92" t="s">
        <v>106</v>
      </c>
      <c r="AX563" s="92" t="s">
        <v>93</v>
      </c>
      <c r="AY563" s="94" t="s">
        <v>94</v>
      </c>
    </row>
    <row r="564" spans="2:65" s="92" customFormat="1" x14ac:dyDescent="0.2">
      <c r="B564" s="91"/>
      <c r="D564" s="93" t="s">
        <v>104</v>
      </c>
      <c r="E564" s="94" t="s">
        <v>8</v>
      </c>
      <c r="F564" s="95" t="s">
        <v>275</v>
      </c>
      <c r="H564" s="96">
        <v>20.457999999999998</v>
      </c>
      <c r="L564" s="91"/>
      <c r="M564" s="97"/>
      <c r="T564" s="98"/>
      <c r="AT564" s="94" t="s">
        <v>104</v>
      </c>
      <c r="AU564" s="94" t="s">
        <v>2</v>
      </c>
      <c r="AV564" s="92" t="s">
        <v>2</v>
      </c>
      <c r="AW564" s="92" t="s">
        <v>106</v>
      </c>
      <c r="AX564" s="92" t="s">
        <v>93</v>
      </c>
      <c r="AY564" s="94" t="s">
        <v>94</v>
      </c>
    </row>
    <row r="565" spans="2:65" s="92" customFormat="1" ht="33.75" x14ac:dyDescent="0.2">
      <c r="B565" s="91"/>
      <c r="D565" s="93" t="s">
        <v>104</v>
      </c>
      <c r="E565" s="94" t="s">
        <v>8</v>
      </c>
      <c r="F565" s="95" t="s">
        <v>276</v>
      </c>
      <c r="H565" s="96">
        <v>52.268999999999998</v>
      </c>
      <c r="L565" s="91"/>
      <c r="M565" s="97"/>
      <c r="T565" s="98"/>
      <c r="AT565" s="94" t="s">
        <v>104</v>
      </c>
      <c r="AU565" s="94" t="s">
        <v>2</v>
      </c>
      <c r="AV565" s="92" t="s">
        <v>2</v>
      </c>
      <c r="AW565" s="92" t="s">
        <v>106</v>
      </c>
      <c r="AX565" s="92" t="s">
        <v>93</v>
      </c>
      <c r="AY565" s="94" t="s">
        <v>94</v>
      </c>
    </row>
    <row r="566" spans="2:65" s="92" customFormat="1" ht="22.5" x14ac:dyDescent="0.2">
      <c r="B566" s="91"/>
      <c r="D566" s="93" t="s">
        <v>104</v>
      </c>
      <c r="E566" s="94" t="s">
        <v>8</v>
      </c>
      <c r="F566" s="95" t="s">
        <v>277</v>
      </c>
      <c r="H566" s="96">
        <v>58.424999999999997</v>
      </c>
      <c r="L566" s="91"/>
      <c r="M566" s="97"/>
      <c r="T566" s="98"/>
      <c r="AT566" s="94" t="s">
        <v>104</v>
      </c>
      <c r="AU566" s="94" t="s">
        <v>2</v>
      </c>
      <c r="AV566" s="92" t="s">
        <v>2</v>
      </c>
      <c r="AW566" s="92" t="s">
        <v>106</v>
      </c>
      <c r="AX566" s="92" t="s">
        <v>93</v>
      </c>
      <c r="AY566" s="94" t="s">
        <v>94</v>
      </c>
    </row>
    <row r="567" spans="2:65" s="92" customFormat="1" x14ac:dyDescent="0.2">
      <c r="B567" s="91"/>
      <c r="D567" s="93" t="s">
        <v>104</v>
      </c>
      <c r="E567" s="94" t="s">
        <v>8</v>
      </c>
      <c r="F567" s="95" t="s">
        <v>278</v>
      </c>
      <c r="H567" s="96">
        <v>14.343</v>
      </c>
      <c r="L567" s="91"/>
      <c r="M567" s="97"/>
      <c r="T567" s="98"/>
      <c r="AT567" s="94" t="s">
        <v>104</v>
      </c>
      <c r="AU567" s="94" t="s">
        <v>2</v>
      </c>
      <c r="AV567" s="92" t="s">
        <v>2</v>
      </c>
      <c r="AW567" s="92" t="s">
        <v>106</v>
      </c>
      <c r="AX567" s="92" t="s">
        <v>93</v>
      </c>
      <c r="AY567" s="94" t="s">
        <v>94</v>
      </c>
    </row>
    <row r="568" spans="2:65" s="92" customFormat="1" ht="33.75" x14ac:dyDescent="0.2">
      <c r="B568" s="91"/>
      <c r="D568" s="93" t="s">
        <v>104</v>
      </c>
      <c r="E568" s="94" t="s">
        <v>8</v>
      </c>
      <c r="F568" s="95" t="s">
        <v>279</v>
      </c>
      <c r="H568" s="96">
        <v>18.690000000000001</v>
      </c>
      <c r="L568" s="91"/>
      <c r="M568" s="97"/>
      <c r="T568" s="98"/>
      <c r="AT568" s="94" t="s">
        <v>104</v>
      </c>
      <c r="AU568" s="94" t="s">
        <v>2</v>
      </c>
      <c r="AV568" s="92" t="s">
        <v>2</v>
      </c>
      <c r="AW568" s="92" t="s">
        <v>106</v>
      </c>
      <c r="AX568" s="92" t="s">
        <v>93</v>
      </c>
      <c r="AY568" s="94" t="s">
        <v>94</v>
      </c>
    </row>
    <row r="569" spans="2:65" s="92" customFormat="1" x14ac:dyDescent="0.2">
      <c r="B569" s="91"/>
      <c r="D569" s="93" t="s">
        <v>104</v>
      </c>
      <c r="E569" s="94" t="s">
        <v>8</v>
      </c>
      <c r="F569" s="95" t="s">
        <v>280</v>
      </c>
      <c r="H569" s="96">
        <v>22.15</v>
      </c>
      <c r="L569" s="91"/>
      <c r="M569" s="97"/>
      <c r="T569" s="98"/>
      <c r="AT569" s="94" t="s">
        <v>104</v>
      </c>
      <c r="AU569" s="94" t="s">
        <v>2</v>
      </c>
      <c r="AV569" s="92" t="s">
        <v>2</v>
      </c>
      <c r="AW569" s="92" t="s">
        <v>106</v>
      </c>
      <c r="AX569" s="92" t="s">
        <v>93</v>
      </c>
      <c r="AY569" s="94" t="s">
        <v>94</v>
      </c>
    </row>
    <row r="570" spans="2:65" s="92" customFormat="1" ht="22.5" x14ac:dyDescent="0.2">
      <c r="B570" s="91"/>
      <c r="D570" s="93" t="s">
        <v>104</v>
      </c>
      <c r="E570" s="94" t="s">
        <v>8</v>
      </c>
      <c r="F570" s="95" t="s">
        <v>281</v>
      </c>
      <c r="H570" s="96">
        <v>25.204000000000001</v>
      </c>
      <c r="L570" s="91"/>
      <c r="M570" s="97"/>
      <c r="T570" s="98"/>
      <c r="AT570" s="94" t="s">
        <v>104</v>
      </c>
      <c r="AU570" s="94" t="s">
        <v>2</v>
      </c>
      <c r="AV570" s="92" t="s">
        <v>2</v>
      </c>
      <c r="AW570" s="92" t="s">
        <v>106</v>
      </c>
      <c r="AX570" s="92" t="s">
        <v>93</v>
      </c>
      <c r="AY570" s="94" t="s">
        <v>94</v>
      </c>
    </row>
    <row r="571" spans="2:65" s="92" customFormat="1" x14ac:dyDescent="0.2">
      <c r="B571" s="91"/>
      <c r="D571" s="93" t="s">
        <v>104</v>
      </c>
      <c r="E571" s="94" t="s">
        <v>8</v>
      </c>
      <c r="F571" s="95" t="s">
        <v>282</v>
      </c>
      <c r="H571" s="96">
        <v>98.843999999999994</v>
      </c>
      <c r="L571" s="91"/>
      <c r="M571" s="97"/>
      <c r="T571" s="98"/>
      <c r="AT571" s="94" t="s">
        <v>104</v>
      </c>
      <c r="AU571" s="94" t="s">
        <v>2</v>
      </c>
      <c r="AV571" s="92" t="s">
        <v>2</v>
      </c>
      <c r="AW571" s="92" t="s">
        <v>106</v>
      </c>
      <c r="AX571" s="92" t="s">
        <v>93</v>
      </c>
      <c r="AY571" s="94" t="s">
        <v>94</v>
      </c>
    </row>
    <row r="572" spans="2:65" s="92" customFormat="1" x14ac:dyDescent="0.2">
      <c r="B572" s="91"/>
      <c r="D572" s="93" t="s">
        <v>104</v>
      </c>
      <c r="E572" s="94" t="s">
        <v>8</v>
      </c>
      <c r="F572" s="95" t="s">
        <v>283</v>
      </c>
      <c r="H572" s="96">
        <v>43.03</v>
      </c>
      <c r="L572" s="91"/>
      <c r="M572" s="97"/>
      <c r="T572" s="98"/>
      <c r="AT572" s="94" t="s">
        <v>104</v>
      </c>
      <c r="AU572" s="94" t="s">
        <v>2</v>
      </c>
      <c r="AV572" s="92" t="s">
        <v>2</v>
      </c>
      <c r="AW572" s="92" t="s">
        <v>106</v>
      </c>
      <c r="AX572" s="92" t="s">
        <v>93</v>
      </c>
      <c r="AY572" s="94" t="s">
        <v>94</v>
      </c>
    </row>
    <row r="573" spans="2:65" s="92" customFormat="1" ht="22.5" x14ac:dyDescent="0.2">
      <c r="B573" s="91"/>
      <c r="D573" s="93" t="s">
        <v>104</v>
      </c>
      <c r="E573" s="94" t="s">
        <v>8</v>
      </c>
      <c r="F573" s="95" t="s">
        <v>284</v>
      </c>
      <c r="H573" s="96">
        <v>106.614</v>
      </c>
      <c r="L573" s="91"/>
      <c r="M573" s="97"/>
      <c r="T573" s="98"/>
      <c r="AT573" s="94" t="s">
        <v>104</v>
      </c>
      <c r="AU573" s="94" t="s">
        <v>2</v>
      </c>
      <c r="AV573" s="92" t="s">
        <v>2</v>
      </c>
      <c r="AW573" s="92" t="s">
        <v>106</v>
      </c>
      <c r="AX573" s="92" t="s">
        <v>93</v>
      </c>
      <c r="AY573" s="94" t="s">
        <v>94</v>
      </c>
    </row>
    <row r="574" spans="2:65" s="92" customFormat="1" ht="22.5" x14ac:dyDescent="0.2">
      <c r="B574" s="91"/>
      <c r="D574" s="93" t="s">
        <v>104</v>
      </c>
      <c r="E574" s="94" t="s">
        <v>8</v>
      </c>
      <c r="F574" s="95" t="s">
        <v>285</v>
      </c>
      <c r="H574" s="96">
        <v>88.572999999999993</v>
      </c>
      <c r="L574" s="91"/>
      <c r="M574" s="97"/>
      <c r="T574" s="98"/>
      <c r="AT574" s="94" t="s">
        <v>104</v>
      </c>
      <c r="AU574" s="94" t="s">
        <v>2</v>
      </c>
      <c r="AV574" s="92" t="s">
        <v>2</v>
      </c>
      <c r="AW574" s="92" t="s">
        <v>106</v>
      </c>
      <c r="AX574" s="92" t="s">
        <v>93</v>
      </c>
      <c r="AY574" s="94" t="s">
        <v>94</v>
      </c>
    </row>
    <row r="575" spans="2:65" s="92" customFormat="1" ht="33.75" x14ac:dyDescent="0.2">
      <c r="B575" s="91"/>
      <c r="D575" s="93" t="s">
        <v>104</v>
      </c>
      <c r="E575" s="94" t="s">
        <v>8</v>
      </c>
      <c r="F575" s="95" t="s">
        <v>286</v>
      </c>
      <c r="H575" s="96">
        <v>37.152000000000001</v>
      </c>
      <c r="L575" s="91"/>
      <c r="M575" s="97"/>
      <c r="T575" s="98"/>
      <c r="AT575" s="94" t="s">
        <v>104</v>
      </c>
      <c r="AU575" s="94" t="s">
        <v>2</v>
      </c>
      <c r="AV575" s="92" t="s">
        <v>2</v>
      </c>
      <c r="AW575" s="92" t="s">
        <v>106</v>
      </c>
      <c r="AX575" s="92" t="s">
        <v>93</v>
      </c>
      <c r="AY575" s="94" t="s">
        <v>94</v>
      </c>
    </row>
    <row r="576" spans="2:65" s="92" customFormat="1" ht="22.5" x14ac:dyDescent="0.2">
      <c r="B576" s="91"/>
      <c r="D576" s="93" t="s">
        <v>104</v>
      </c>
      <c r="E576" s="94" t="s">
        <v>8</v>
      </c>
      <c r="F576" s="95" t="s">
        <v>287</v>
      </c>
      <c r="H576" s="96">
        <v>6.9720000000000004</v>
      </c>
      <c r="L576" s="91"/>
      <c r="M576" s="97"/>
      <c r="T576" s="98"/>
      <c r="AT576" s="94" t="s">
        <v>104</v>
      </c>
      <c r="AU576" s="94" t="s">
        <v>2</v>
      </c>
      <c r="AV576" s="92" t="s">
        <v>2</v>
      </c>
      <c r="AW576" s="92" t="s">
        <v>106</v>
      </c>
      <c r="AX576" s="92" t="s">
        <v>93</v>
      </c>
      <c r="AY576" s="94" t="s">
        <v>94</v>
      </c>
    </row>
    <row r="577" spans="2:65" s="92" customFormat="1" x14ac:dyDescent="0.2">
      <c r="B577" s="91"/>
      <c r="D577" s="93" t="s">
        <v>104</v>
      </c>
      <c r="E577" s="94" t="s">
        <v>8</v>
      </c>
      <c r="F577" s="95" t="s">
        <v>288</v>
      </c>
      <c r="H577" s="96">
        <v>15.576000000000001</v>
      </c>
      <c r="L577" s="91"/>
      <c r="M577" s="97"/>
      <c r="T577" s="98"/>
      <c r="AT577" s="94" t="s">
        <v>104</v>
      </c>
      <c r="AU577" s="94" t="s">
        <v>2</v>
      </c>
      <c r="AV577" s="92" t="s">
        <v>2</v>
      </c>
      <c r="AW577" s="92" t="s">
        <v>106</v>
      </c>
      <c r="AX577" s="92" t="s">
        <v>93</v>
      </c>
      <c r="AY577" s="94" t="s">
        <v>94</v>
      </c>
    </row>
    <row r="578" spans="2:65" s="92" customFormat="1" x14ac:dyDescent="0.2">
      <c r="B578" s="91"/>
      <c r="D578" s="93" t="s">
        <v>104</v>
      </c>
      <c r="E578" s="94" t="s">
        <v>8</v>
      </c>
      <c r="F578" s="95" t="s">
        <v>289</v>
      </c>
      <c r="H578" s="96">
        <v>34.679000000000002</v>
      </c>
      <c r="L578" s="91"/>
      <c r="M578" s="97"/>
      <c r="T578" s="98"/>
      <c r="AT578" s="94" t="s">
        <v>104</v>
      </c>
      <c r="AU578" s="94" t="s">
        <v>2</v>
      </c>
      <c r="AV578" s="92" t="s">
        <v>2</v>
      </c>
      <c r="AW578" s="92" t="s">
        <v>106</v>
      </c>
      <c r="AX578" s="92" t="s">
        <v>93</v>
      </c>
      <c r="AY578" s="94" t="s">
        <v>94</v>
      </c>
    </row>
    <row r="579" spans="2:65" s="92" customFormat="1" x14ac:dyDescent="0.2">
      <c r="B579" s="91"/>
      <c r="D579" s="93" t="s">
        <v>104</v>
      </c>
      <c r="E579" s="94" t="s">
        <v>8</v>
      </c>
      <c r="F579" s="95" t="s">
        <v>290</v>
      </c>
      <c r="H579" s="96">
        <v>32.384999999999998</v>
      </c>
      <c r="L579" s="91"/>
      <c r="M579" s="97"/>
      <c r="T579" s="98"/>
      <c r="AT579" s="94" t="s">
        <v>104</v>
      </c>
      <c r="AU579" s="94" t="s">
        <v>2</v>
      </c>
      <c r="AV579" s="92" t="s">
        <v>2</v>
      </c>
      <c r="AW579" s="92" t="s">
        <v>106</v>
      </c>
      <c r="AX579" s="92" t="s">
        <v>93</v>
      </c>
      <c r="AY579" s="94" t="s">
        <v>94</v>
      </c>
    </row>
    <row r="580" spans="2:65" s="92" customFormat="1" x14ac:dyDescent="0.2">
      <c r="B580" s="91"/>
      <c r="D580" s="93" t="s">
        <v>104</v>
      </c>
      <c r="E580" s="94" t="s">
        <v>8</v>
      </c>
      <c r="F580" s="95" t="s">
        <v>291</v>
      </c>
      <c r="H580" s="96">
        <v>31.867999999999999</v>
      </c>
      <c r="L580" s="91"/>
      <c r="M580" s="97"/>
      <c r="T580" s="98"/>
      <c r="AT580" s="94" t="s">
        <v>104</v>
      </c>
      <c r="AU580" s="94" t="s">
        <v>2</v>
      </c>
      <c r="AV580" s="92" t="s">
        <v>2</v>
      </c>
      <c r="AW580" s="92" t="s">
        <v>106</v>
      </c>
      <c r="AX580" s="92" t="s">
        <v>93</v>
      </c>
      <c r="AY580" s="94" t="s">
        <v>94</v>
      </c>
    </row>
    <row r="581" spans="2:65" s="92" customFormat="1" x14ac:dyDescent="0.2">
      <c r="B581" s="91"/>
      <c r="D581" s="93" t="s">
        <v>104</v>
      </c>
      <c r="E581" s="94" t="s">
        <v>8</v>
      </c>
      <c r="F581" s="95" t="s">
        <v>292</v>
      </c>
      <c r="H581" s="96">
        <v>2.5449999999999999</v>
      </c>
      <c r="L581" s="91"/>
      <c r="M581" s="97"/>
      <c r="T581" s="98"/>
      <c r="AT581" s="94" t="s">
        <v>104</v>
      </c>
      <c r="AU581" s="94" t="s">
        <v>2</v>
      </c>
      <c r="AV581" s="92" t="s">
        <v>2</v>
      </c>
      <c r="AW581" s="92" t="s">
        <v>106</v>
      </c>
      <c r="AX581" s="92" t="s">
        <v>93</v>
      </c>
      <c r="AY581" s="94" t="s">
        <v>94</v>
      </c>
    </row>
    <row r="582" spans="2:65" s="92" customFormat="1" x14ac:dyDescent="0.2">
      <c r="B582" s="91"/>
      <c r="D582" s="93" t="s">
        <v>104</v>
      </c>
      <c r="E582" s="94" t="s">
        <v>8</v>
      </c>
      <c r="F582" s="95" t="s">
        <v>293</v>
      </c>
      <c r="H582" s="96">
        <v>21.344999999999999</v>
      </c>
      <c r="L582" s="91"/>
      <c r="M582" s="97"/>
      <c r="T582" s="98"/>
      <c r="AT582" s="94" t="s">
        <v>104</v>
      </c>
      <c r="AU582" s="94" t="s">
        <v>2</v>
      </c>
      <c r="AV582" s="92" t="s">
        <v>2</v>
      </c>
      <c r="AW582" s="92" t="s">
        <v>106</v>
      </c>
      <c r="AX582" s="92" t="s">
        <v>93</v>
      </c>
      <c r="AY582" s="94" t="s">
        <v>94</v>
      </c>
    </row>
    <row r="583" spans="2:65" s="92" customFormat="1" x14ac:dyDescent="0.2">
      <c r="B583" s="91"/>
      <c r="D583" s="93" t="s">
        <v>104</v>
      </c>
      <c r="E583" s="94" t="s">
        <v>8</v>
      </c>
      <c r="F583" s="95" t="s">
        <v>294</v>
      </c>
      <c r="H583" s="96">
        <v>51.173000000000002</v>
      </c>
      <c r="L583" s="91"/>
      <c r="M583" s="97"/>
      <c r="T583" s="98"/>
      <c r="AT583" s="94" t="s">
        <v>104</v>
      </c>
      <c r="AU583" s="94" t="s">
        <v>2</v>
      </c>
      <c r="AV583" s="92" t="s">
        <v>2</v>
      </c>
      <c r="AW583" s="92" t="s">
        <v>106</v>
      </c>
      <c r="AX583" s="92" t="s">
        <v>93</v>
      </c>
      <c r="AY583" s="94" t="s">
        <v>94</v>
      </c>
    </row>
    <row r="584" spans="2:65" s="92" customFormat="1" ht="22.5" x14ac:dyDescent="0.2">
      <c r="B584" s="91"/>
      <c r="D584" s="93" t="s">
        <v>104</v>
      </c>
      <c r="E584" s="94" t="s">
        <v>8</v>
      </c>
      <c r="F584" s="95" t="s">
        <v>295</v>
      </c>
      <c r="H584" s="96">
        <v>72.695999999999998</v>
      </c>
      <c r="L584" s="91"/>
      <c r="M584" s="97"/>
      <c r="T584" s="98"/>
      <c r="AT584" s="94" t="s">
        <v>104</v>
      </c>
      <c r="AU584" s="94" t="s">
        <v>2</v>
      </c>
      <c r="AV584" s="92" t="s">
        <v>2</v>
      </c>
      <c r="AW584" s="92" t="s">
        <v>106</v>
      </c>
      <c r="AX584" s="92" t="s">
        <v>93</v>
      </c>
      <c r="AY584" s="94" t="s">
        <v>94</v>
      </c>
    </row>
    <row r="585" spans="2:65" s="100" customFormat="1" x14ac:dyDescent="0.2">
      <c r="B585" s="99"/>
      <c r="D585" s="93" t="s">
        <v>104</v>
      </c>
      <c r="E585" s="101" t="s">
        <v>8</v>
      </c>
      <c r="F585" s="102" t="s">
        <v>109</v>
      </c>
      <c r="H585" s="103">
        <v>881.30100000000004</v>
      </c>
      <c r="L585" s="99"/>
      <c r="M585" s="104"/>
      <c r="T585" s="105"/>
      <c r="AT585" s="101" t="s">
        <v>104</v>
      </c>
      <c r="AU585" s="101" t="s">
        <v>2</v>
      </c>
      <c r="AV585" s="100" t="s">
        <v>102</v>
      </c>
      <c r="AW585" s="100" t="s">
        <v>106</v>
      </c>
      <c r="AX585" s="100" t="s">
        <v>92</v>
      </c>
      <c r="AY585" s="101" t="s">
        <v>94</v>
      </c>
    </row>
    <row r="586" spans="2:65" s="92" customFormat="1" x14ac:dyDescent="0.2">
      <c r="B586" s="91"/>
      <c r="D586" s="93" t="s">
        <v>104</v>
      </c>
      <c r="F586" s="95" t="s">
        <v>296</v>
      </c>
      <c r="H586" s="96">
        <v>504.98500000000001</v>
      </c>
      <c r="L586" s="91"/>
      <c r="M586" s="97"/>
      <c r="T586" s="98"/>
      <c r="AT586" s="94" t="s">
        <v>104</v>
      </c>
      <c r="AU586" s="94" t="s">
        <v>2</v>
      </c>
      <c r="AV586" s="92" t="s">
        <v>2</v>
      </c>
      <c r="AW586" s="92" t="s">
        <v>5</v>
      </c>
      <c r="AX586" s="92" t="s">
        <v>92</v>
      </c>
      <c r="AY586" s="94" t="s">
        <v>94</v>
      </c>
    </row>
    <row r="587" spans="2:65" s="9" customFormat="1" ht="24.2" customHeight="1" x14ac:dyDescent="0.2">
      <c r="B587" s="78"/>
      <c r="C587" s="79" t="s">
        <v>500</v>
      </c>
      <c r="D587" s="79" t="s">
        <v>97</v>
      </c>
      <c r="E587" s="80" t="s">
        <v>501</v>
      </c>
      <c r="F587" s="81" t="s">
        <v>502</v>
      </c>
      <c r="G587" s="82" t="s">
        <v>112</v>
      </c>
      <c r="H587" s="83">
        <v>174.124</v>
      </c>
      <c r="I587" s="84">
        <v>0</v>
      </c>
      <c r="J587" s="84">
        <f>ROUND(I587*H587,2)</f>
        <v>0</v>
      </c>
      <c r="K587" s="81" t="s">
        <v>203</v>
      </c>
      <c r="L587" s="8"/>
      <c r="M587" s="85" t="s">
        <v>8</v>
      </c>
      <c r="N587" s="86" t="s">
        <v>25</v>
      </c>
      <c r="O587" s="87">
        <v>0.30499999999999999</v>
      </c>
      <c r="P587" s="87">
        <f>O587*H587</f>
        <v>53.107819999999997</v>
      </c>
      <c r="Q587" s="87">
        <v>0.11219999999999999</v>
      </c>
      <c r="R587" s="87">
        <f>Q587*H587</f>
        <v>19.5367128</v>
      </c>
      <c r="S587" s="87">
        <v>0</v>
      </c>
      <c r="T587" s="88">
        <f>S587*H587</f>
        <v>0</v>
      </c>
      <c r="AR587" s="89" t="s">
        <v>102</v>
      </c>
      <c r="AT587" s="89" t="s">
        <v>97</v>
      </c>
      <c r="AU587" s="89" t="s">
        <v>2</v>
      </c>
      <c r="AY587" s="1" t="s">
        <v>94</v>
      </c>
      <c r="BE587" s="90">
        <f>IF(N587="základní",J587,0)</f>
        <v>0</v>
      </c>
      <c r="BF587" s="90">
        <f>IF(N587="snížená",J587,0)</f>
        <v>0</v>
      </c>
      <c r="BG587" s="90">
        <f>IF(N587="zákl. přenesená",J587,0)</f>
        <v>0</v>
      </c>
      <c r="BH587" s="90">
        <f>IF(N587="sníž. přenesená",J587,0)</f>
        <v>0</v>
      </c>
      <c r="BI587" s="90">
        <f>IF(N587="nulová",J587,0)</f>
        <v>0</v>
      </c>
      <c r="BJ587" s="1" t="s">
        <v>92</v>
      </c>
      <c r="BK587" s="90">
        <f>ROUND(I587*H587,2)</f>
        <v>0</v>
      </c>
      <c r="BL587" s="1" t="s">
        <v>102</v>
      </c>
      <c r="BM587" s="89" t="s">
        <v>503</v>
      </c>
    </row>
    <row r="588" spans="2:65" s="92" customFormat="1" x14ac:dyDescent="0.2">
      <c r="B588" s="91"/>
      <c r="D588" s="93" t="s">
        <v>104</v>
      </c>
      <c r="E588" s="94" t="s">
        <v>8</v>
      </c>
      <c r="F588" s="95" t="s">
        <v>216</v>
      </c>
      <c r="H588" s="96">
        <v>11.025</v>
      </c>
      <c r="L588" s="91"/>
      <c r="M588" s="97"/>
      <c r="T588" s="98"/>
      <c r="AT588" s="94" t="s">
        <v>104</v>
      </c>
      <c r="AU588" s="94" t="s">
        <v>2</v>
      </c>
      <c r="AV588" s="92" t="s">
        <v>2</v>
      </c>
      <c r="AW588" s="92" t="s">
        <v>106</v>
      </c>
      <c r="AX588" s="92" t="s">
        <v>93</v>
      </c>
      <c r="AY588" s="94" t="s">
        <v>94</v>
      </c>
    </row>
    <row r="589" spans="2:65" s="92" customFormat="1" x14ac:dyDescent="0.2">
      <c r="B589" s="91"/>
      <c r="D589" s="93" t="s">
        <v>104</v>
      </c>
      <c r="E589" s="94" t="s">
        <v>8</v>
      </c>
      <c r="F589" s="95" t="s">
        <v>232</v>
      </c>
      <c r="H589" s="96">
        <v>5.01</v>
      </c>
      <c r="L589" s="91"/>
      <c r="M589" s="97"/>
      <c r="T589" s="98"/>
      <c r="AT589" s="94" t="s">
        <v>104</v>
      </c>
      <c r="AU589" s="94" t="s">
        <v>2</v>
      </c>
      <c r="AV589" s="92" t="s">
        <v>2</v>
      </c>
      <c r="AW589" s="92" t="s">
        <v>106</v>
      </c>
      <c r="AX589" s="92" t="s">
        <v>93</v>
      </c>
      <c r="AY589" s="94" t="s">
        <v>94</v>
      </c>
    </row>
    <row r="590" spans="2:65" s="92" customFormat="1" x14ac:dyDescent="0.2">
      <c r="B590" s="91"/>
      <c r="D590" s="93" t="s">
        <v>104</v>
      </c>
      <c r="E590" s="94" t="s">
        <v>8</v>
      </c>
      <c r="F590" s="95" t="s">
        <v>217</v>
      </c>
      <c r="H590" s="96">
        <v>74.305999999999997</v>
      </c>
      <c r="L590" s="91"/>
      <c r="M590" s="97"/>
      <c r="T590" s="98"/>
      <c r="AT590" s="94" t="s">
        <v>104</v>
      </c>
      <c r="AU590" s="94" t="s">
        <v>2</v>
      </c>
      <c r="AV590" s="92" t="s">
        <v>2</v>
      </c>
      <c r="AW590" s="92" t="s">
        <v>106</v>
      </c>
      <c r="AX590" s="92" t="s">
        <v>93</v>
      </c>
      <c r="AY590" s="94" t="s">
        <v>94</v>
      </c>
    </row>
    <row r="591" spans="2:65" s="92" customFormat="1" x14ac:dyDescent="0.2">
      <c r="B591" s="91"/>
      <c r="D591" s="93" t="s">
        <v>104</v>
      </c>
      <c r="E591" s="94" t="s">
        <v>8</v>
      </c>
      <c r="F591" s="95" t="s">
        <v>218</v>
      </c>
      <c r="H591" s="96">
        <v>3.42</v>
      </c>
      <c r="L591" s="91"/>
      <c r="M591" s="97"/>
      <c r="T591" s="98"/>
      <c r="AT591" s="94" t="s">
        <v>104</v>
      </c>
      <c r="AU591" s="94" t="s">
        <v>2</v>
      </c>
      <c r="AV591" s="92" t="s">
        <v>2</v>
      </c>
      <c r="AW591" s="92" t="s">
        <v>106</v>
      </c>
      <c r="AX591" s="92" t="s">
        <v>93</v>
      </c>
      <c r="AY591" s="94" t="s">
        <v>94</v>
      </c>
    </row>
    <row r="592" spans="2:65" s="92" customFormat="1" x14ac:dyDescent="0.2">
      <c r="B592" s="91"/>
      <c r="D592" s="93" t="s">
        <v>104</v>
      </c>
      <c r="E592" s="94" t="s">
        <v>8</v>
      </c>
      <c r="F592" s="95" t="s">
        <v>219</v>
      </c>
      <c r="H592" s="96">
        <v>1.83</v>
      </c>
      <c r="L592" s="91"/>
      <c r="M592" s="97"/>
      <c r="T592" s="98"/>
      <c r="AT592" s="94" t="s">
        <v>104</v>
      </c>
      <c r="AU592" s="94" t="s">
        <v>2</v>
      </c>
      <c r="AV592" s="92" t="s">
        <v>2</v>
      </c>
      <c r="AW592" s="92" t="s">
        <v>106</v>
      </c>
      <c r="AX592" s="92" t="s">
        <v>93</v>
      </c>
      <c r="AY592" s="94" t="s">
        <v>94</v>
      </c>
    </row>
    <row r="593" spans="2:65" s="92" customFormat="1" x14ac:dyDescent="0.2">
      <c r="B593" s="91"/>
      <c r="D593" s="93" t="s">
        <v>104</v>
      </c>
      <c r="E593" s="94" t="s">
        <v>8</v>
      </c>
      <c r="F593" s="95" t="s">
        <v>220</v>
      </c>
      <c r="H593" s="96">
        <v>2.2469999999999999</v>
      </c>
      <c r="L593" s="91"/>
      <c r="M593" s="97"/>
      <c r="T593" s="98"/>
      <c r="AT593" s="94" t="s">
        <v>104</v>
      </c>
      <c r="AU593" s="94" t="s">
        <v>2</v>
      </c>
      <c r="AV593" s="92" t="s">
        <v>2</v>
      </c>
      <c r="AW593" s="92" t="s">
        <v>106</v>
      </c>
      <c r="AX593" s="92" t="s">
        <v>93</v>
      </c>
      <c r="AY593" s="94" t="s">
        <v>94</v>
      </c>
    </row>
    <row r="594" spans="2:65" s="92" customFormat="1" x14ac:dyDescent="0.2">
      <c r="B594" s="91"/>
      <c r="D594" s="93" t="s">
        <v>104</v>
      </c>
      <c r="E594" s="94" t="s">
        <v>8</v>
      </c>
      <c r="F594" s="95" t="s">
        <v>221</v>
      </c>
      <c r="H594" s="96">
        <v>8.1150000000000002</v>
      </c>
      <c r="L594" s="91"/>
      <c r="M594" s="97"/>
      <c r="T594" s="98"/>
      <c r="AT594" s="94" t="s">
        <v>104</v>
      </c>
      <c r="AU594" s="94" t="s">
        <v>2</v>
      </c>
      <c r="AV594" s="92" t="s">
        <v>2</v>
      </c>
      <c r="AW594" s="92" t="s">
        <v>106</v>
      </c>
      <c r="AX594" s="92" t="s">
        <v>93</v>
      </c>
      <c r="AY594" s="94" t="s">
        <v>94</v>
      </c>
    </row>
    <row r="595" spans="2:65" s="92" customFormat="1" x14ac:dyDescent="0.2">
      <c r="B595" s="91"/>
      <c r="D595" s="93" t="s">
        <v>104</v>
      </c>
      <c r="E595" s="94" t="s">
        <v>8</v>
      </c>
      <c r="F595" s="95" t="s">
        <v>222</v>
      </c>
      <c r="H595" s="96">
        <v>11.163</v>
      </c>
      <c r="L595" s="91"/>
      <c r="M595" s="97"/>
      <c r="T595" s="98"/>
      <c r="AT595" s="94" t="s">
        <v>104</v>
      </c>
      <c r="AU595" s="94" t="s">
        <v>2</v>
      </c>
      <c r="AV595" s="92" t="s">
        <v>2</v>
      </c>
      <c r="AW595" s="92" t="s">
        <v>106</v>
      </c>
      <c r="AX595" s="92" t="s">
        <v>93</v>
      </c>
      <c r="AY595" s="94" t="s">
        <v>94</v>
      </c>
    </row>
    <row r="596" spans="2:65" s="92" customFormat="1" x14ac:dyDescent="0.2">
      <c r="B596" s="91"/>
      <c r="D596" s="93" t="s">
        <v>104</v>
      </c>
      <c r="E596" s="94" t="s">
        <v>8</v>
      </c>
      <c r="F596" s="95" t="s">
        <v>223</v>
      </c>
      <c r="H596" s="96">
        <v>53.933</v>
      </c>
      <c r="L596" s="91"/>
      <c r="M596" s="97"/>
      <c r="T596" s="98"/>
      <c r="AT596" s="94" t="s">
        <v>104</v>
      </c>
      <c r="AU596" s="94" t="s">
        <v>2</v>
      </c>
      <c r="AV596" s="92" t="s">
        <v>2</v>
      </c>
      <c r="AW596" s="92" t="s">
        <v>106</v>
      </c>
      <c r="AX596" s="92" t="s">
        <v>93</v>
      </c>
      <c r="AY596" s="94" t="s">
        <v>94</v>
      </c>
    </row>
    <row r="597" spans="2:65" s="92" customFormat="1" ht="22.5" x14ac:dyDescent="0.2">
      <c r="B597" s="91"/>
      <c r="D597" s="93" t="s">
        <v>104</v>
      </c>
      <c r="E597" s="94" t="s">
        <v>8</v>
      </c>
      <c r="F597" s="95" t="s">
        <v>504</v>
      </c>
      <c r="H597" s="96">
        <v>3.0750000000000002</v>
      </c>
      <c r="L597" s="91"/>
      <c r="M597" s="97"/>
      <c r="T597" s="98"/>
      <c r="AT597" s="94" t="s">
        <v>104</v>
      </c>
      <c r="AU597" s="94" t="s">
        <v>2</v>
      </c>
      <c r="AV597" s="92" t="s">
        <v>2</v>
      </c>
      <c r="AW597" s="92" t="s">
        <v>106</v>
      </c>
      <c r="AX597" s="92" t="s">
        <v>93</v>
      </c>
      <c r="AY597" s="94" t="s">
        <v>94</v>
      </c>
    </row>
    <row r="598" spans="2:65" s="100" customFormat="1" x14ac:dyDescent="0.2">
      <c r="B598" s="99"/>
      <c r="D598" s="93" t="s">
        <v>104</v>
      </c>
      <c r="E598" s="101" t="s">
        <v>8</v>
      </c>
      <c r="F598" s="102" t="s">
        <v>109</v>
      </c>
      <c r="H598" s="103">
        <v>174.124</v>
      </c>
      <c r="L598" s="99"/>
      <c r="M598" s="104"/>
      <c r="T598" s="105"/>
      <c r="AT598" s="101" t="s">
        <v>104</v>
      </c>
      <c r="AU598" s="101" t="s">
        <v>2</v>
      </c>
      <c r="AV598" s="100" t="s">
        <v>102</v>
      </c>
      <c r="AW598" s="100" t="s">
        <v>106</v>
      </c>
      <c r="AX598" s="100" t="s">
        <v>92</v>
      </c>
      <c r="AY598" s="101" t="s">
        <v>94</v>
      </c>
    </row>
    <row r="599" spans="2:65" s="9" customFormat="1" ht="16.5" customHeight="1" x14ac:dyDescent="0.2">
      <c r="B599" s="78"/>
      <c r="C599" s="79" t="s">
        <v>505</v>
      </c>
      <c r="D599" s="79" t="s">
        <v>97</v>
      </c>
      <c r="E599" s="80" t="s">
        <v>506</v>
      </c>
      <c r="F599" s="81" t="s">
        <v>507</v>
      </c>
      <c r="G599" s="82" t="s">
        <v>112</v>
      </c>
      <c r="H599" s="83">
        <v>217.655</v>
      </c>
      <c r="I599" s="84">
        <v>0</v>
      </c>
      <c r="J599" s="84">
        <f>ROUND(I599*H599,2)</f>
        <v>0</v>
      </c>
      <c r="K599" s="81" t="s">
        <v>236</v>
      </c>
      <c r="L599" s="8"/>
      <c r="M599" s="85" t="s">
        <v>8</v>
      </c>
      <c r="N599" s="86" t="s">
        <v>25</v>
      </c>
      <c r="O599" s="87">
        <v>2.5000000000000001E-2</v>
      </c>
      <c r="P599" s="87">
        <f>O599*H599</f>
        <v>5.4413750000000007</v>
      </c>
      <c r="Q599" s="87">
        <v>1.3200000000000001E-4</v>
      </c>
      <c r="R599" s="87">
        <f>Q599*H599</f>
        <v>2.8730460000000003E-2</v>
      </c>
      <c r="S599" s="87">
        <v>0</v>
      </c>
      <c r="T599" s="88">
        <f>S599*H599</f>
        <v>0</v>
      </c>
      <c r="AR599" s="89" t="s">
        <v>102</v>
      </c>
      <c r="AT599" s="89" t="s">
        <v>97</v>
      </c>
      <c r="AU599" s="89" t="s">
        <v>2</v>
      </c>
      <c r="AY599" s="1" t="s">
        <v>94</v>
      </c>
      <c r="BE599" s="90">
        <f>IF(N599="základní",J599,0)</f>
        <v>0</v>
      </c>
      <c r="BF599" s="90">
        <f>IF(N599="snížená",J599,0)</f>
        <v>0</v>
      </c>
      <c r="BG599" s="90">
        <f>IF(N599="zákl. přenesená",J599,0)</f>
        <v>0</v>
      </c>
      <c r="BH599" s="90">
        <f>IF(N599="sníž. přenesená",J599,0)</f>
        <v>0</v>
      </c>
      <c r="BI599" s="90">
        <f>IF(N599="nulová",J599,0)</f>
        <v>0</v>
      </c>
      <c r="BJ599" s="1" t="s">
        <v>92</v>
      </c>
      <c r="BK599" s="90">
        <f>ROUND(I599*H599,2)</f>
        <v>0</v>
      </c>
      <c r="BL599" s="1" t="s">
        <v>102</v>
      </c>
      <c r="BM599" s="89" t="s">
        <v>508</v>
      </c>
    </row>
    <row r="600" spans="2:65" s="92" customFormat="1" x14ac:dyDescent="0.2">
      <c r="B600" s="91"/>
      <c r="D600" s="93" t="s">
        <v>104</v>
      </c>
      <c r="E600" s="94" t="s">
        <v>8</v>
      </c>
      <c r="F600" s="95" t="s">
        <v>216</v>
      </c>
      <c r="H600" s="96">
        <v>11.025</v>
      </c>
      <c r="L600" s="91"/>
      <c r="M600" s="97"/>
      <c r="T600" s="98"/>
      <c r="AT600" s="94" t="s">
        <v>104</v>
      </c>
      <c r="AU600" s="94" t="s">
        <v>2</v>
      </c>
      <c r="AV600" s="92" t="s">
        <v>2</v>
      </c>
      <c r="AW600" s="92" t="s">
        <v>106</v>
      </c>
      <c r="AX600" s="92" t="s">
        <v>93</v>
      </c>
      <c r="AY600" s="94" t="s">
        <v>94</v>
      </c>
    </row>
    <row r="601" spans="2:65" s="92" customFormat="1" x14ac:dyDescent="0.2">
      <c r="B601" s="91"/>
      <c r="D601" s="93" t="s">
        <v>104</v>
      </c>
      <c r="E601" s="94" t="s">
        <v>8</v>
      </c>
      <c r="F601" s="95" t="s">
        <v>232</v>
      </c>
      <c r="H601" s="96">
        <v>5.01</v>
      </c>
      <c r="L601" s="91"/>
      <c r="M601" s="97"/>
      <c r="T601" s="98"/>
      <c r="AT601" s="94" t="s">
        <v>104</v>
      </c>
      <c r="AU601" s="94" t="s">
        <v>2</v>
      </c>
      <c r="AV601" s="92" t="s">
        <v>2</v>
      </c>
      <c r="AW601" s="92" t="s">
        <v>106</v>
      </c>
      <c r="AX601" s="92" t="s">
        <v>93</v>
      </c>
      <c r="AY601" s="94" t="s">
        <v>94</v>
      </c>
    </row>
    <row r="602" spans="2:65" s="92" customFormat="1" x14ac:dyDescent="0.2">
      <c r="B602" s="91"/>
      <c r="D602" s="93" t="s">
        <v>104</v>
      </c>
      <c r="E602" s="94" t="s">
        <v>8</v>
      </c>
      <c r="F602" s="95" t="s">
        <v>217</v>
      </c>
      <c r="H602" s="96">
        <v>74.305999999999997</v>
      </c>
      <c r="L602" s="91"/>
      <c r="M602" s="97"/>
      <c r="T602" s="98"/>
      <c r="AT602" s="94" t="s">
        <v>104</v>
      </c>
      <c r="AU602" s="94" t="s">
        <v>2</v>
      </c>
      <c r="AV602" s="92" t="s">
        <v>2</v>
      </c>
      <c r="AW602" s="92" t="s">
        <v>106</v>
      </c>
      <c r="AX602" s="92" t="s">
        <v>93</v>
      </c>
      <c r="AY602" s="94" t="s">
        <v>94</v>
      </c>
    </row>
    <row r="603" spans="2:65" s="92" customFormat="1" x14ac:dyDescent="0.2">
      <c r="B603" s="91"/>
      <c r="D603" s="93" t="s">
        <v>104</v>
      </c>
      <c r="E603" s="94" t="s">
        <v>8</v>
      </c>
      <c r="F603" s="95" t="s">
        <v>218</v>
      </c>
      <c r="H603" s="96">
        <v>3.42</v>
      </c>
      <c r="L603" s="91"/>
      <c r="M603" s="97"/>
      <c r="T603" s="98"/>
      <c r="AT603" s="94" t="s">
        <v>104</v>
      </c>
      <c r="AU603" s="94" t="s">
        <v>2</v>
      </c>
      <c r="AV603" s="92" t="s">
        <v>2</v>
      </c>
      <c r="AW603" s="92" t="s">
        <v>106</v>
      </c>
      <c r="AX603" s="92" t="s">
        <v>93</v>
      </c>
      <c r="AY603" s="94" t="s">
        <v>94</v>
      </c>
    </row>
    <row r="604" spans="2:65" s="92" customFormat="1" x14ac:dyDescent="0.2">
      <c r="B604" s="91"/>
      <c r="D604" s="93" t="s">
        <v>104</v>
      </c>
      <c r="E604" s="94" t="s">
        <v>8</v>
      </c>
      <c r="F604" s="95" t="s">
        <v>219</v>
      </c>
      <c r="H604" s="96">
        <v>1.83</v>
      </c>
      <c r="L604" s="91"/>
      <c r="M604" s="97"/>
      <c r="T604" s="98"/>
      <c r="AT604" s="94" t="s">
        <v>104</v>
      </c>
      <c r="AU604" s="94" t="s">
        <v>2</v>
      </c>
      <c r="AV604" s="92" t="s">
        <v>2</v>
      </c>
      <c r="AW604" s="92" t="s">
        <v>106</v>
      </c>
      <c r="AX604" s="92" t="s">
        <v>93</v>
      </c>
      <c r="AY604" s="94" t="s">
        <v>94</v>
      </c>
    </row>
    <row r="605" spans="2:65" s="92" customFormat="1" x14ac:dyDescent="0.2">
      <c r="B605" s="91"/>
      <c r="D605" s="93" t="s">
        <v>104</v>
      </c>
      <c r="E605" s="94" t="s">
        <v>8</v>
      </c>
      <c r="F605" s="95" t="s">
        <v>220</v>
      </c>
      <c r="H605" s="96">
        <v>2.2469999999999999</v>
      </c>
      <c r="L605" s="91"/>
      <c r="M605" s="97"/>
      <c r="T605" s="98"/>
      <c r="AT605" s="94" t="s">
        <v>104</v>
      </c>
      <c r="AU605" s="94" t="s">
        <v>2</v>
      </c>
      <c r="AV605" s="92" t="s">
        <v>2</v>
      </c>
      <c r="AW605" s="92" t="s">
        <v>106</v>
      </c>
      <c r="AX605" s="92" t="s">
        <v>93</v>
      </c>
      <c r="AY605" s="94" t="s">
        <v>94</v>
      </c>
    </row>
    <row r="606" spans="2:65" s="92" customFormat="1" x14ac:dyDescent="0.2">
      <c r="B606" s="91"/>
      <c r="D606" s="93" t="s">
        <v>104</v>
      </c>
      <c r="E606" s="94" t="s">
        <v>8</v>
      </c>
      <c r="F606" s="95" t="s">
        <v>221</v>
      </c>
      <c r="H606" s="96">
        <v>8.1150000000000002</v>
      </c>
      <c r="L606" s="91"/>
      <c r="M606" s="97"/>
      <c r="T606" s="98"/>
      <c r="AT606" s="94" t="s">
        <v>104</v>
      </c>
      <c r="AU606" s="94" t="s">
        <v>2</v>
      </c>
      <c r="AV606" s="92" t="s">
        <v>2</v>
      </c>
      <c r="AW606" s="92" t="s">
        <v>106</v>
      </c>
      <c r="AX606" s="92" t="s">
        <v>93</v>
      </c>
      <c r="AY606" s="94" t="s">
        <v>94</v>
      </c>
    </row>
    <row r="607" spans="2:65" s="92" customFormat="1" x14ac:dyDescent="0.2">
      <c r="B607" s="91"/>
      <c r="D607" s="93" t="s">
        <v>104</v>
      </c>
      <c r="E607" s="94" t="s">
        <v>8</v>
      </c>
      <c r="F607" s="95" t="s">
        <v>222</v>
      </c>
      <c r="H607" s="96">
        <v>11.163</v>
      </c>
      <c r="L607" s="91"/>
      <c r="M607" s="97"/>
      <c r="T607" s="98"/>
      <c r="AT607" s="94" t="s">
        <v>104</v>
      </c>
      <c r="AU607" s="94" t="s">
        <v>2</v>
      </c>
      <c r="AV607" s="92" t="s">
        <v>2</v>
      </c>
      <c r="AW607" s="92" t="s">
        <v>106</v>
      </c>
      <c r="AX607" s="92" t="s">
        <v>93</v>
      </c>
      <c r="AY607" s="94" t="s">
        <v>94</v>
      </c>
    </row>
    <row r="608" spans="2:65" s="92" customFormat="1" x14ac:dyDescent="0.2">
      <c r="B608" s="91"/>
      <c r="D608" s="93" t="s">
        <v>104</v>
      </c>
      <c r="E608" s="94" t="s">
        <v>8</v>
      </c>
      <c r="F608" s="95" t="s">
        <v>223</v>
      </c>
      <c r="H608" s="96">
        <v>53.933</v>
      </c>
      <c r="L608" s="91"/>
      <c r="M608" s="97"/>
      <c r="T608" s="98"/>
      <c r="AT608" s="94" t="s">
        <v>104</v>
      </c>
      <c r="AU608" s="94" t="s">
        <v>2</v>
      </c>
      <c r="AV608" s="92" t="s">
        <v>2</v>
      </c>
      <c r="AW608" s="92" t="s">
        <v>106</v>
      </c>
      <c r="AX608" s="92" t="s">
        <v>93</v>
      </c>
      <c r="AY608" s="94" t="s">
        <v>94</v>
      </c>
    </row>
    <row r="609" spans="2:65" s="92" customFormat="1" ht="22.5" x14ac:dyDescent="0.2">
      <c r="B609" s="91"/>
      <c r="D609" s="93" t="s">
        <v>104</v>
      </c>
      <c r="E609" s="94" t="s">
        <v>8</v>
      </c>
      <c r="F609" s="95" t="s">
        <v>504</v>
      </c>
      <c r="H609" s="96">
        <v>3.0750000000000002</v>
      </c>
      <c r="L609" s="91"/>
      <c r="M609" s="97"/>
      <c r="T609" s="98"/>
      <c r="AT609" s="94" t="s">
        <v>104</v>
      </c>
      <c r="AU609" s="94" t="s">
        <v>2</v>
      </c>
      <c r="AV609" s="92" t="s">
        <v>2</v>
      </c>
      <c r="AW609" s="92" t="s">
        <v>106</v>
      </c>
      <c r="AX609" s="92" t="s">
        <v>93</v>
      </c>
      <c r="AY609" s="94" t="s">
        <v>94</v>
      </c>
    </row>
    <row r="610" spans="2:65" s="100" customFormat="1" x14ac:dyDescent="0.2">
      <c r="B610" s="99"/>
      <c r="D610" s="93" t="s">
        <v>104</v>
      </c>
      <c r="E610" s="101" t="s">
        <v>8</v>
      </c>
      <c r="F610" s="102" t="s">
        <v>109</v>
      </c>
      <c r="H610" s="103">
        <v>174.124</v>
      </c>
      <c r="L610" s="99"/>
      <c r="M610" s="104"/>
      <c r="T610" s="105"/>
      <c r="AT610" s="101" t="s">
        <v>104</v>
      </c>
      <c r="AU610" s="101" t="s">
        <v>2</v>
      </c>
      <c r="AV610" s="100" t="s">
        <v>102</v>
      </c>
      <c r="AW610" s="100" t="s">
        <v>106</v>
      </c>
      <c r="AX610" s="100" t="s">
        <v>92</v>
      </c>
      <c r="AY610" s="101" t="s">
        <v>94</v>
      </c>
    </row>
    <row r="611" spans="2:65" s="92" customFormat="1" x14ac:dyDescent="0.2">
      <c r="B611" s="91"/>
      <c r="D611" s="93" t="s">
        <v>104</v>
      </c>
      <c r="F611" s="95" t="s">
        <v>509</v>
      </c>
      <c r="H611" s="96">
        <v>217.655</v>
      </c>
      <c r="L611" s="91"/>
      <c r="M611" s="97"/>
      <c r="T611" s="98"/>
      <c r="AT611" s="94" t="s">
        <v>104</v>
      </c>
      <c r="AU611" s="94" t="s">
        <v>2</v>
      </c>
      <c r="AV611" s="92" t="s">
        <v>2</v>
      </c>
      <c r="AW611" s="92" t="s">
        <v>5</v>
      </c>
      <c r="AX611" s="92" t="s">
        <v>92</v>
      </c>
      <c r="AY611" s="94" t="s">
        <v>94</v>
      </c>
    </row>
    <row r="612" spans="2:65" s="9" customFormat="1" ht="24.2" customHeight="1" x14ac:dyDescent="0.2">
      <c r="B612" s="78"/>
      <c r="C612" s="79" t="s">
        <v>510</v>
      </c>
      <c r="D612" s="79" t="s">
        <v>97</v>
      </c>
      <c r="E612" s="80" t="s">
        <v>511</v>
      </c>
      <c r="F612" s="81" t="s">
        <v>512</v>
      </c>
      <c r="G612" s="82" t="s">
        <v>132</v>
      </c>
      <c r="H612" s="83">
        <v>6</v>
      </c>
      <c r="I612" s="84">
        <v>0</v>
      </c>
      <c r="J612" s="84">
        <f t="shared" ref="J612:J622" si="10">ROUND(I612*H612,2)</f>
        <v>0</v>
      </c>
      <c r="K612" s="81" t="s">
        <v>101</v>
      </c>
      <c r="L612" s="8"/>
      <c r="M612" s="85" t="s">
        <v>8</v>
      </c>
      <c r="N612" s="86" t="s">
        <v>25</v>
      </c>
      <c r="O612" s="87">
        <v>1.76</v>
      </c>
      <c r="P612" s="87">
        <f t="shared" ref="P612:P622" si="11">O612*H612</f>
        <v>10.56</v>
      </c>
      <c r="Q612" s="87">
        <v>1.7770000000000001E-2</v>
      </c>
      <c r="R612" s="87">
        <f t="shared" ref="R612:R622" si="12">Q612*H612</f>
        <v>0.10662000000000001</v>
      </c>
      <c r="S612" s="87">
        <v>0</v>
      </c>
      <c r="T612" s="88">
        <f t="shared" ref="T612:T622" si="13">S612*H612</f>
        <v>0</v>
      </c>
      <c r="AR612" s="89" t="s">
        <v>102</v>
      </c>
      <c r="AT612" s="89" t="s">
        <v>97</v>
      </c>
      <c r="AU612" s="89" t="s">
        <v>2</v>
      </c>
      <c r="AY612" s="1" t="s">
        <v>94</v>
      </c>
      <c r="BE612" s="90">
        <f t="shared" ref="BE612:BE622" si="14">IF(N612="základní",J612,0)</f>
        <v>0</v>
      </c>
      <c r="BF612" s="90">
        <f t="shared" ref="BF612:BF622" si="15">IF(N612="snížená",J612,0)</f>
        <v>0</v>
      </c>
      <c r="BG612" s="90">
        <f t="shared" ref="BG612:BG622" si="16">IF(N612="zákl. přenesená",J612,0)</f>
        <v>0</v>
      </c>
      <c r="BH612" s="90">
        <f t="shared" ref="BH612:BH622" si="17">IF(N612="sníž. přenesená",J612,0)</f>
        <v>0</v>
      </c>
      <c r="BI612" s="90">
        <f t="shared" ref="BI612:BI622" si="18">IF(N612="nulová",J612,0)</f>
        <v>0</v>
      </c>
      <c r="BJ612" s="1" t="s">
        <v>92</v>
      </c>
      <c r="BK612" s="90">
        <f t="shared" ref="BK612:BK622" si="19">ROUND(I612*H612,2)</f>
        <v>0</v>
      </c>
      <c r="BL612" s="1" t="s">
        <v>102</v>
      </c>
      <c r="BM612" s="89" t="s">
        <v>513</v>
      </c>
    </row>
    <row r="613" spans="2:65" s="9" customFormat="1" ht="24.2" customHeight="1" x14ac:dyDescent="0.2">
      <c r="B613" s="78"/>
      <c r="C613" s="106" t="s">
        <v>514</v>
      </c>
      <c r="D613" s="106" t="s">
        <v>162</v>
      </c>
      <c r="E613" s="107" t="s">
        <v>515</v>
      </c>
      <c r="F613" s="108" t="s">
        <v>516</v>
      </c>
      <c r="G613" s="109" t="s">
        <v>132</v>
      </c>
      <c r="H613" s="110">
        <v>1</v>
      </c>
      <c r="I613" s="111">
        <v>0</v>
      </c>
      <c r="J613" s="111">
        <f t="shared" si="10"/>
        <v>0</v>
      </c>
      <c r="K613" s="108" t="s">
        <v>101</v>
      </c>
      <c r="L613" s="112"/>
      <c r="M613" s="113" t="s">
        <v>8</v>
      </c>
      <c r="N613" s="114" t="s">
        <v>25</v>
      </c>
      <c r="O613" s="87">
        <v>0</v>
      </c>
      <c r="P613" s="87">
        <f t="shared" si="11"/>
        <v>0</v>
      </c>
      <c r="Q613" s="87">
        <v>1.521E-2</v>
      </c>
      <c r="R613" s="87">
        <f t="shared" si="12"/>
        <v>1.521E-2</v>
      </c>
      <c r="S613" s="87">
        <v>0</v>
      </c>
      <c r="T613" s="88">
        <f t="shared" si="13"/>
        <v>0</v>
      </c>
      <c r="AR613" s="89" t="s">
        <v>138</v>
      </c>
      <c r="AT613" s="89" t="s">
        <v>162</v>
      </c>
      <c r="AU613" s="89" t="s">
        <v>2</v>
      </c>
      <c r="AY613" s="1" t="s">
        <v>94</v>
      </c>
      <c r="BE613" s="90">
        <f t="shared" si="14"/>
        <v>0</v>
      </c>
      <c r="BF613" s="90">
        <f t="shared" si="15"/>
        <v>0</v>
      </c>
      <c r="BG613" s="90">
        <f t="shared" si="16"/>
        <v>0</v>
      </c>
      <c r="BH613" s="90">
        <f t="shared" si="17"/>
        <v>0</v>
      </c>
      <c r="BI613" s="90">
        <f t="shared" si="18"/>
        <v>0</v>
      </c>
      <c r="BJ613" s="1" t="s">
        <v>92</v>
      </c>
      <c r="BK613" s="90">
        <f t="shared" si="19"/>
        <v>0</v>
      </c>
      <c r="BL613" s="1" t="s">
        <v>102</v>
      </c>
      <c r="BM613" s="89" t="s">
        <v>517</v>
      </c>
    </row>
    <row r="614" spans="2:65" s="9" customFormat="1" ht="24.2" customHeight="1" x14ac:dyDescent="0.2">
      <c r="B614" s="78"/>
      <c r="C614" s="106" t="s">
        <v>518</v>
      </c>
      <c r="D614" s="106" t="s">
        <v>162</v>
      </c>
      <c r="E614" s="107" t="s">
        <v>519</v>
      </c>
      <c r="F614" s="108" t="s">
        <v>520</v>
      </c>
      <c r="G614" s="109" t="s">
        <v>132</v>
      </c>
      <c r="H614" s="110">
        <v>4</v>
      </c>
      <c r="I614" s="111">
        <v>0</v>
      </c>
      <c r="J614" s="111">
        <f t="shared" si="10"/>
        <v>0</v>
      </c>
      <c r="K614" s="108" t="s">
        <v>101</v>
      </c>
      <c r="L614" s="112"/>
      <c r="M614" s="113" t="s">
        <v>8</v>
      </c>
      <c r="N614" s="114" t="s">
        <v>25</v>
      </c>
      <c r="O614" s="87">
        <v>0</v>
      </c>
      <c r="P614" s="87">
        <f t="shared" si="11"/>
        <v>0</v>
      </c>
      <c r="Q614" s="87">
        <v>1.489E-2</v>
      </c>
      <c r="R614" s="87">
        <f t="shared" si="12"/>
        <v>5.9560000000000002E-2</v>
      </c>
      <c r="S614" s="87">
        <v>0</v>
      </c>
      <c r="T614" s="88">
        <f t="shared" si="13"/>
        <v>0</v>
      </c>
      <c r="AR614" s="89" t="s">
        <v>138</v>
      </c>
      <c r="AT614" s="89" t="s">
        <v>162</v>
      </c>
      <c r="AU614" s="89" t="s">
        <v>2</v>
      </c>
      <c r="AY614" s="1" t="s">
        <v>94</v>
      </c>
      <c r="BE614" s="90">
        <f t="shared" si="14"/>
        <v>0</v>
      </c>
      <c r="BF614" s="90">
        <f t="shared" si="15"/>
        <v>0</v>
      </c>
      <c r="BG614" s="90">
        <f t="shared" si="16"/>
        <v>0</v>
      </c>
      <c r="BH614" s="90">
        <f t="shared" si="17"/>
        <v>0</v>
      </c>
      <c r="BI614" s="90">
        <f t="shared" si="18"/>
        <v>0</v>
      </c>
      <c r="BJ614" s="1" t="s">
        <v>92</v>
      </c>
      <c r="BK614" s="90">
        <f t="shared" si="19"/>
        <v>0</v>
      </c>
      <c r="BL614" s="1" t="s">
        <v>102</v>
      </c>
      <c r="BM614" s="89" t="s">
        <v>521</v>
      </c>
    </row>
    <row r="615" spans="2:65" s="9" customFormat="1" ht="24.2" customHeight="1" x14ac:dyDescent="0.2">
      <c r="B615" s="78"/>
      <c r="C615" s="106" t="s">
        <v>522</v>
      </c>
      <c r="D615" s="106" t="s">
        <v>162</v>
      </c>
      <c r="E615" s="107" t="s">
        <v>523</v>
      </c>
      <c r="F615" s="108" t="s">
        <v>524</v>
      </c>
      <c r="G615" s="109" t="s">
        <v>132</v>
      </c>
      <c r="H615" s="110">
        <v>1</v>
      </c>
      <c r="I615" s="111">
        <v>0</v>
      </c>
      <c r="J615" s="111">
        <f t="shared" si="10"/>
        <v>0</v>
      </c>
      <c r="K615" s="108" t="s">
        <v>101</v>
      </c>
      <c r="L615" s="112"/>
      <c r="M615" s="113" t="s">
        <v>8</v>
      </c>
      <c r="N615" s="114" t="s">
        <v>25</v>
      </c>
      <c r="O615" s="87">
        <v>0</v>
      </c>
      <c r="P615" s="87">
        <f t="shared" si="11"/>
        <v>0</v>
      </c>
      <c r="Q615" s="87">
        <v>1.553E-2</v>
      </c>
      <c r="R615" s="87">
        <f t="shared" si="12"/>
        <v>1.553E-2</v>
      </c>
      <c r="S615" s="87">
        <v>0</v>
      </c>
      <c r="T615" s="88">
        <f t="shared" si="13"/>
        <v>0</v>
      </c>
      <c r="AR615" s="89" t="s">
        <v>138</v>
      </c>
      <c r="AT615" s="89" t="s">
        <v>162</v>
      </c>
      <c r="AU615" s="89" t="s">
        <v>2</v>
      </c>
      <c r="AY615" s="1" t="s">
        <v>94</v>
      </c>
      <c r="BE615" s="90">
        <f t="shared" si="14"/>
        <v>0</v>
      </c>
      <c r="BF615" s="90">
        <f t="shared" si="15"/>
        <v>0</v>
      </c>
      <c r="BG615" s="90">
        <f t="shared" si="16"/>
        <v>0</v>
      </c>
      <c r="BH615" s="90">
        <f t="shared" si="17"/>
        <v>0</v>
      </c>
      <c r="BI615" s="90">
        <f t="shared" si="18"/>
        <v>0</v>
      </c>
      <c r="BJ615" s="1" t="s">
        <v>92</v>
      </c>
      <c r="BK615" s="90">
        <f t="shared" si="19"/>
        <v>0</v>
      </c>
      <c r="BL615" s="1" t="s">
        <v>102</v>
      </c>
      <c r="BM615" s="89" t="s">
        <v>525</v>
      </c>
    </row>
    <row r="616" spans="2:65" s="9" customFormat="1" ht="24.2" customHeight="1" x14ac:dyDescent="0.2">
      <c r="B616" s="78"/>
      <c r="C616" s="79" t="s">
        <v>526</v>
      </c>
      <c r="D616" s="79" t="s">
        <v>97</v>
      </c>
      <c r="E616" s="80" t="s">
        <v>527</v>
      </c>
      <c r="F616" s="81" t="s">
        <v>528</v>
      </c>
      <c r="G616" s="82" t="s">
        <v>132</v>
      </c>
      <c r="H616" s="83">
        <v>1</v>
      </c>
      <c r="I616" s="84">
        <v>0</v>
      </c>
      <c r="J616" s="84">
        <f t="shared" si="10"/>
        <v>0</v>
      </c>
      <c r="K616" s="81" t="s">
        <v>101</v>
      </c>
      <c r="L616" s="8"/>
      <c r="M616" s="85" t="s">
        <v>8</v>
      </c>
      <c r="N616" s="86" t="s">
        <v>25</v>
      </c>
      <c r="O616" s="87">
        <v>2.0499999999999998</v>
      </c>
      <c r="P616" s="87">
        <f t="shared" si="11"/>
        <v>2.0499999999999998</v>
      </c>
      <c r="Q616" s="87">
        <v>3.5319999999999997E-2</v>
      </c>
      <c r="R616" s="87">
        <f t="shared" si="12"/>
        <v>3.5319999999999997E-2</v>
      </c>
      <c r="S616" s="87">
        <v>0</v>
      </c>
      <c r="T616" s="88">
        <f t="shared" si="13"/>
        <v>0</v>
      </c>
      <c r="AR616" s="89" t="s">
        <v>102</v>
      </c>
      <c r="AT616" s="89" t="s">
        <v>97</v>
      </c>
      <c r="AU616" s="89" t="s">
        <v>2</v>
      </c>
      <c r="AY616" s="1" t="s">
        <v>94</v>
      </c>
      <c r="BE616" s="90">
        <f t="shared" si="14"/>
        <v>0</v>
      </c>
      <c r="BF616" s="90">
        <f t="shared" si="15"/>
        <v>0</v>
      </c>
      <c r="BG616" s="90">
        <f t="shared" si="16"/>
        <v>0</v>
      </c>
      <c r="BH616" s="90">
        <f t="shared" si="17"/>
        <v>0</v>
      </c>
      <c r="BI616" s="90">
        <f t="shared" si="18"/>
        <v>0</v>
      </c>
      <c r="BJ616" s="1" t="s">
        <v>92</v>
      </c>
      <c r="BK616" s="90">
        <f t="shared" si="19"/>
        <v>0</v>
      </c>
      <c r="BL616" s="1" t="s">
        <v>102</v>
      </c>
      <c r="BM616" s="89" t="s">
        <v>529</v>
      </c>
    </row>
    <row r="617" spans="2:65" s="9" customFormat="1" ht="24.2" customHeight="1" x14ac:dyDescent="0.2">
      <c r="B617" s="78"/>
      <c r="C617" s="106" t="s">
        <v>530</v>
      </c>
      <c r="D617" s="106" t="s">
        <v>162</v>
      </c>
      <c r="E617" s="107" t="s">
        <v>531</v>
      </c>
      <c r="F617" s="108" t="s">
        <v>532</v>
      </c>
      <c r="G617" s="109" t="s">
        <v>132</v>
      </c>
      <c r="H617" s="110">
        <v>1</v>
      </c>
      <c r="I617" s="111">
        <v>0</v>
      </c>
      <c r="J617" s="111">
        <f t="shared" si="10"/>
        <v>0</v>
      </c>
      <c r="K617" s="108" t="s">
        <v>101</v>
      </c>
      <c r="L617" s="112"/>
      <c r="M617" s="113" t="s">
        <v>8</v>
      </c>
      <c r="N617" s="114" t="s">
        <v>25</v>
      </c>
      <c r="O617" s="87">
        <v>0</v>
      </c>
      <c r="P617" s="87">
        <f t="shared" si="11"/>
        <v>0</v>
      </c>
      <c r="Q617" s="87">
        <v>3.0300000000000001E-2</v>
      </c>
      <c r="R617" s="87">
        <f t="shared" si="12"/>
        <v>3.0300000000000001E-2</v>
      </c>
      <c r="S617" s="87">
        <v>0</v>
      </c>
      <c r="T617" s="88">
        <f t="shared" si="13"/>
        <v>0</v>
      </c>
      <c r="AR617" s="89" t="s">
        <v>138</v>
      </c>
      <c r="AT617" s="89" t="s">
        <v>162</v>
      </c>
      <c r="AU617" s="89" t="s">
        <v>2</v>
      </c>
      <c r="AY617" s="1" t="s">
        <v>94</v>
      </c>
      <c r="BE617" s="90">
        <f t="shared" si="14"/>
        <v>0</v>
      </c>
      <c r="BF617" s="90">
        <f t="shared" si="15"/>
        <v>0</v>
      </c>
      <c r="BG617" s="90">
        <f t="shared" si="16"/>
        <v>0</v>
      </c>
      <c r="BH617" s="90">
        <f t="shared" si="17"/>
        <v>0</v>
      </c>
      <c r="BI617" s="90">
        <f t="shared" si="18"/>
        <v>0</v>
      </c>
      <c r="BJ617" s="1" t="s">
        <v>92</v>
      </c>
      <c r="BK617" s="90">
        <f t="shared" si="19"/>
        <v>0</v>
      </c>
      <c r="BL617" s="1" t="s">
        <v>102</v>
      </c>
      <c r="BM617" s="89" t="s">
        <v>533</v>
      </c>
    </row>
    <row r="618" spans="2:65" s="9" customFormat="1" ht="24.2" customHeight="1" x14ac:dyDescent="0.2">
      <c r="B618" s="78"/>
      <c r="C618" s="79" t="s">
        <v>534</v>
      </c>
      <c r="D618" s="79" t="s">
        <v>97</v>
      </c>
      <c r="E618" s="80" t="s">
        <v>535</v>
      </c>
      <c r="F618" s="81" t="s">
        <v>536</v>
      </c>
      <c r="G618" s="82" t="s">
        <v>132</v>
      </c>
      <c r="H618" s="83">
        <v>2</v>
      </c>
      <c r="I618" s="84">
        <v>0</v>
      </c>
      <c r="J618" s="84">
        <f t="shared" si="10"/>
        <v>0</v>
      </c>
      <c r="K618" s="81" t="s">
        <v>101</v>
      </c>
      <c r="L618" s="8"/>
      <c r="M618" s="85" t="s">
        <v>8</v>
      </c>
      <c r="N618" s="86" t="s">
        <v>25</v>
      </c>
      <c r="O618" s="87">
        <v>6.4749999999999996</v>
      </c>
      <c r="P618" s="87">
        <f t="shared" si="11"/>
        <v>12.95</v>
      </c>
      <c r="Q618" s="87">
        <v>0.42153000000000002</v>
      </c>
      <c r="R618" s="87">
        <f t="shared" si="12"/>
        <v>0.84306000000000003</v>
      </c>
      <c r="S618" s="87">
        <v>0</v>
      </c>
      <c r="T618" s="88">
        <f t="shared" si="13"/>
        <v>0</v>
      </c>
      <c r="AR618" s="89" t="s">
        <v>102</v>
      </c>
      <c r="AT618" s="89" t="s">
        <v>97</v>
      </c>
      <c r="AU618" s="89" t="s">
        <v>2</v>
      </c>
      <c r="AY618" s="1" t="s">
        <v>94</v>
      </c>
      <c r="BE618" s="90">
        <f t="shared" si="14"/>
        <v>0</v>
      </c>
      <c r="BF618" s="90">
        <f t="shared" si="15"/>
        <v>0</v>
      </c>
      <c r="BG618" s="90">
        <f t="shared" si="16"/>
        <v>0</v>
      </c>
      <c r="BH618" s="90">
        <f t="shared" si="17"/>
        <v>0</v>
      </c>
      <c r="BI618" s="90">
        <f t="shared" si="18"/>
        <v>0</v>
      </c>
      <c r="BJ618" s="1" t="s">
        <v>92</v>
      </c>
      <c r="BK618" s="90">
        <f t="shared" si="19"/>
        <v>0</v>
      </c>
      <c r="BL618" s="1" t="s">
        <v>102</v>
      </c>
      <c r="BM618" s="89" t="s">
        <v>537</v>
      </c>
    </row>
    <row r="619" spans="2:65" s="9" customFormat="1" ht="37.9" customHeight="1" x14ac:dyDescent="0.2">
      <c r="B619" s="78"/>
      <c r="C619" s="106" t="s">
        <v>538</v>
      </c>
      <c r="D619" s="106" t="s">
        <v>162</v>
      </c>
      <c r="E619" s="107" t="s">
        <v>539</v>
      </c>
      <c r="F619" s="108" t="s">
        <v>540</v>
      </c>
      <c r="G619" s="109" t="s">
        <v>132</v>
      </c>
      <c r="H619" s="110">
        <v>2</v>
      </c>
      <c r="I619" s="111">
        <v>0</v>
      </c>
      <c r="J619" s="111">
        <f t="shared" si="10"/>
        <v>0</v>
      </c>
      <c r="K619" s="108" t="s">
        <v>101</v>
      </c>
      <c r="L619" s="112"/>
      <c r="M619" s="113" t="s">
        <v>8</v>
      </c>
      <c r="N619" s="114" t="s">
        <v>25</v>
      </c>
      <c r="O619" s="87">
        <v>0</v>
      </c>
      <c r="P619" s="87">
        <f t="shared" si="11"/>
        <v>0</v>
      </c>
      <c r="Q619" s="87">
        <v>2.1149999999999999E-2</v>
      </c>
      <c r="R619" s="87">
        <f t="shared" si="12"/>
        <v>4.2299999999999997E-2</v>
      </c>
      <c r="S619" s="87">
        <v>0</v>
      </c>
      <c r="T619" s="88">
        <f t="shared" si="13"/>
        <v>0</v>
      </c>
      <c r="AR619" s="89" t="s">
        <v>138</v>
      </c>
      <c r="AT619" s="89" t="s">
        <v>162</v>
      </c>
      <c r="AU619" s="89" t="s">
        <v>2</v>
      </c>
      <c r="AY619" s="1" t="s">
        <v>94</v>
      </c>
      <c r="BE619" s="90">
        <f t="shared" si="14"/>
        <v>0</v>
      </c>
      <c r="BF619" s="90">
        <f t="shared" si="15"/>
        <v>0</v>
      </c>
      <c r="BG619" s="90">
        <f t="shared" si="16"/>
        <v>0</v>
      </c>
      <c r="BH619" s="90">
        <f t="shared" si="17"/>
        <v>0</v>
      </c>
      <c r="BI619" s="90">
        <f t="shared" si="18"/>
        <v>0</v>
      </c>
      <c r="BJ619" s="1" t="s">
        <v>92</v>
      </c>
      <c r="BK619" s="90">
        <f t="shared" si="19"/>
        <v>0</v>
      </c>
      <c r="BL619" s="1" t="s">
        <v>102</v>
      </c>
      <c r="BM619" s="89" t="s">
        <v>541</v>
      </c>
    </row>
    <row r="620" spans="2:65" s="9" customFormat="1" ht="33" customHeight="1" x14ac:dyDescent="0.2">
      <c r="B620" s="78"/>
      <c r="C620" s="79" t="s">
        <v>542</v>
      </c>
      <c r="D620" s="79" t="s">
        <v>97</v>
      </c>
      <c r="E620" s="80" t="s">
        <v>543</v>
      </c>
      <c r="F620" s="81" t="s">
        <v>544</v>
      </c>
      <c r="G620" s="82" t="s">
        <v>132</v>
      </c>
      <c r="H620" s="83">
        <v>2</v>
      </c>
      <c r="I620" s="84">
        <v>0</v>
      </c>
      <c r="J620" s="84">
        <f t="shared" si="10"/>
        <v>0</v>
      </c>
      <c r="K620" s="81" t="s">
        <v>101</v>
      </c>
      <c r="L620" s="8"/>
      <c r="M620" s="85" t="s">
        <v>8</v>
      </c>
      <c r="N620" s="86" t="s">
        <v>25</v>
      </c>
      <c r="O620" s="87">
        <v>3.3809999999999998</v>
      </c>
      <c r="P620" s="87">
        <f t="shared" si="11"/>
        <v>6.7619999999999996</v>
      </c>
      <c r="Q620" s="87">
        <v>5.3620000000000001E-2</v>
      </c>
      <c r="R620" s="87">
        <f t="shared" si="12"/>
        <v>0.10724</v>
      </c>
      <c r="S620" s="87">
        <v>0</v>
      </c>
      <c r="T620" s="88">
        <f t="shared" si="13"/>
        <v>0</v>
      </c>
      <c r="AR620" s="89" t="s">
        <v>102</v>
      </c>
      <c r="AT620" s="89" t="s">
        <v>97</v>
      </c>
      <c r="AU620" s="89" t="s">
        <v>2</v>
      </c>
      <c r="AY620" s="1" t="s">
        <v>94</v>
      </c>
      <c r="BE620" s="90">
        <f t="shared" si="14"/>
        <v>0</v>
      </c>
      <c r="BF620" s="90">
        <f t="shared" si="15"/>
        <v>0</v>
      </c>
      <c r="BG620" s="90">
        <f t="shared" si="16"/>
        <v>0</v>
      </c>
      <c r="BH620" s="90">
        <f t="shared" si="17"/>
        <v>0</v>
      </c>
      <c r="BI620" s="90">
        <f t="shared" si="18"/>
        <v>0</v>
      </c>
      <c r="BJ620" s="1" t="s">
        <v>92</v>
      </c>
      <c r="BK620" s="90">
        <f t="shared" si="19"/>
        <v>0</v>
      </c>
      <c r="BL620" s="1" t="s">
        <v>102</v>
      </c>
      <c r="BM620" s="89" t="s">
        <v>545</v>
      </c>
    </row>
    <row r="621" spans="2:65" s="9" customFormat="1" ht="24.2" customHeight="1" x14ac:dyDescent="0.2">
      <c r="B621" s="78"/>
      <c r="C621" s="106" t="s">
        <v>546</v>
      </c>
      <c r="D621" s="106" t="s">
        <v>162</v>
      </c>
      <c r="E621" s="107" t="s">
        <v>547</v>
      </c>
      <c r="F621" s="108" t="s">
        <v>548</v>
      </c>
      <c r="G621" s="109" t="s">
        <v>132</v>
      </c>
      <c r="H621" s="110">
        <v>2</v>
      </c>
      <c r="I621" s="111">
        <v>0</v>
      </c>
      <c r="J621" s="111">
        <f t="shared" si="10"/>
        <v>0</v>
      </c>
      <c r="K621" s="108" t="s">
        <v>101</v>
      </c>
      <c r="L621" s="112"/>
      <c r="M621" s="113" t="s">
        <v>8</v>
      </c>
      <c r="N621" s="114" t="s">
        <v>25</v>
      </c>
      <c r="O621" s="87">
        <v>0</v>
      </c>
      <c r="P621" s="87">
        <f t="shared" si="11"/>
        <v>0</v>
      </c>
      <c r="Q621" s="87">
        <v>4.2500000000000003E-2</v>
      </c>
      <c r="R621" s="87">
        <f t="shared" si="12"/>
        <v>8.5000000000000006E-2</v>
      </c>
      <c r="S621" s="87">
        <v>0</v>
      </c>
      <c r="T621" s="88">
        <f t="shared" si="13"/>
        <v>0</v>
      </c>
      <c r="AR621" s="89" t="s">
        <v>138</v>
      </c>
      <c r="AT621" s="89" t="s">
        <v>162</v>
      </c>
      <c r="AU621" s="89" t="s">
        <v>2</v>
      </c>
      <c r="AY621" s="1" t="s">
        <v>94</v>
      </c>
      <c r="BE621" s="90">
        <f t="shared" si="14"/>
        <v>0</v>
      </c>
      <c r="BF621" s="90">
        <f t="shared" si="15"/>
        <v>0</v>
      </c>
      <c r="BG621" s="90">
        <f t="shared" si="16"/>
        <v>0</v>
      </c>
      <c r="BH621" s="90">
        <f t="shared" si="17"/>
        <v>0</v>
      </c>
      <c r="BI621" s="90">
        <f t="shared" si="18"/>
        <v>0</v>
      </c>
      <c r="BJ621" s="1" t="s">
        <v>92</v>
      </c>
      <c r="BK621" s="90">
        <f t="shared" si="19"/>
        <v>0</v>
      </c>
      <c r="BL621" s="1" t="s">
        <v>102</v>
      </c>
      <c r="BM621" s="89" t="s">
        <v>549</v>
      </c>
    </row>
    <row r="622" spans="2:65" s="9" customFormat="1" ht="24.2" customHeight="1" x14ac:dyDescent="0.2">
      <c r="B622" s="78"/>
      <c r="C622" s="79" t="s">
        <v>550</v>
      </c>
      <c r="D622" s="79" t="s">
        <v>97</v>
      </c>
      <c r="E622" s="80" t="s">
        <v>551</v>
      </c>
      <c r="F622" s="81" t="s">
        <v>552</v>
      </c>
      <c r="G622" s="82" t="s">
        <v>132</v>
      </c>
      <c r="H622" s="83">
        <v>35.526000000000003</v>
      </c>
      <c r="I622" s="84">
        <v>0</v>
      </c>
      <c r="J622" s="84">
        <f t="shared" si="10"/>
        <v>0</v>
      </c>
      <c r="K622" s="81" t="s">
        <v>553</v>
      </c>
      <c r="L622" s="8"/>
      <c r="M622" s="85" t="s">
        <v>8</v>
      </c>
      <c r="N622" s="86" t="s">
        <v>25</v>
      </c>
      <c r="O622" s="87">
        <v>0.16</v>
      </c>
      <c r="P622" s="87">
        <f t="shared" si="11"/>
        <v>5.6841600000000003</v>
      </c>
      <c r="Q622" s="87">
        <v>0</v>
      </c>
      <c r="R622" s="87">
        <f t="shared" si="12"/>
        <v>0</v>
      </c>
      <c r="S622" s="87">
        <v>0</v>
      </c>
      <c r="T622" s="88">
        <f t="shared" si="13"/>
        <v>0</v>
      </c>
      <c r="AR622" s="89" t="s">
        <v>102</v>
      </c>
      <c r="AT622" s="89" t="s">
        <v>97</v>
      </c>
      <c r="AU622" s="89" t="s">
        <v>2</v>
      </c>
      <c r="AY622" s="1" t="s">
        <v>94</v>
      </c>
      <c r="BE622" s="90">
        <f t="shared" si="14"/>
        <v>0</v>
      </c>
      <c r="BF622" s="90">
        <f t="shared" si="15"/>
        <v>0</v>
      </c>
      <c r="BG622" s="90">
        <f t="shared" si="16"/>
        <v>0</v>
      </c>
      <c r="BH622" s="90">
        <f t="shared" si="17"/>
        <v>0</v>
      </c>
      <c r="BI622" s="90">
        <f t="shared" si="18"/>
        <v>0</v>
      </c>
      <c r="BJ622" s="1" t="s">
        <v>92</v>
      </c>
      <c r="BK622" s="90">
        <f t="shared" si="19"/>
        <v>0</v>
      </c>
      <c r="BL622" s="1" t="s">
        <v>102</v>
      </c>
      <c r="BM622" s="89" t="s">
        <v>554</v>
      </c>
    </row>
    <row r="623" spans="2:65" s="92" customFormat="1" x14ac:dyDescent="0.2">
      <c r="B623" s="91"/>
      <c r="D623" s="93" t="s">
        <v>104</v>
      </c>
      <c r="E623" s="94" t="s">
        <v>8</v>
      </c>
      <c r="F623" s="95" t="s">
        <v>555</v>
      </c>
      <c r="H623" s="96">
        <v>62</v>
      </c>
      <c r="L623" s="91"/>
      <c r="M623" s="97"/>
      <c r="T623" s="98"/>
      <c r="AT623" s="94" t="s">
        <v>104</v>
      </c>
      <c r="AU623" s="94" t="s">
        <v>2</v>
      </c>
      <c r="AV623" s="92" t="s">
        <v>2</v>
      </c>
      <c r="AW623" s="92" t="s">
        <v>106</v>
      </c>
      <c r="AX623" s="92" t="s">
        <v>92</v>
      </c>
      <c r="AY623" s="94" t="s">
        <v>94</v>
      </c>
    </row>
    <row r="624" spans="2:65" s="92" customFormat="1" x14ac:dyDescent="0.2">
      <c r="B624" s="91"/>
      <c r="D624" s="93" t="s">
        <v>104</v>
      </c>
      <c r="F624" s="95" t="s">
        <v>556</v>
      </c>
      <c r="H624" s="96">
        <v>35.526000000000003</v>
      </c>
      <c r="L624" s="91"/>
      <c r="M624" s="97"/>
      <c r="T624" s="98"/>
      <c r="AT624" s="94" t="s">
        <v>104</v>
      </c>
      <c r="AU624" s="94" t="s">
        <v>2</v>
      </c>
      <c r="AV624" s="92" t="s">
        <v>2</v>
      </c>
      <c r="AW624" s="92" t="s">
        <v>5</v>
      </c>
      <c r="AX624" s="92" t="s">
        <v>92</v>
      </c>
      <c r="AY624" s="94" t="s">
        <v>94</v>
      </c>
    </row>
    <row r="625" spans="2:65" s="9" customFormat="1" ht="24.2" customHeight="1" x14ac:dyDescent="0.2">
      <c r="B625" s="78"/>
      <c r="C625" s="106" t="s">
        <v>557</v>
      </c>
      <c r="D625" s="106" t="s">
        <v>162</v>
      </c>
      <c r="E625" s="107" t="s">
        <v>558</v>
      </c>
      <c r="F625" s="108" t="s">
        <v>559</v>
      </c>
      <c r="G625" s="109" t="s">
        <v>132</v>
      </c>
      <c r="H625" s="110">
        <v>35.526000000000003</v>
      </c>
      <c r="I625" s="111">
        <v>0</v>
      </c>
      <c r="J625" s="111">
        <f>ROUND(I625*H625,2)</f>
        <v>0</v>
      </c>
      <c r="K625" s="108" t="s">
        <v>553</v>
      </c>
      <c r="L625" s="112"/>
      <c r="M625" s="113" t="s">
        <v>8</v>
      </c>
      <c r="N625" s="114" t="s">
        <v>25</v>
      </c>
      <c r="O625" s="87">
        <v>0</v>
      </c>
      <c r="P625" s="87">
        <f>O625*H625</f>
        <v>0</v>
      </c>
      <c r="Q625" s="87">
        <v>1.3999999999999999E-4</v>
      </c>
      <c r="R625" s="87">
        <f>Q625*H625</f>
        <v>4.9736399999999997E-3</v>
      </c>
      <c r="S625" s="87">
        <v>0</v>
      </c>
      <c r="T625" s="88">
        <f>S625*H625</f>
        <v>0</v>
      </c>
      <c r="AR625" s="89" t="s">
        <v>138</v>
      </c>
      <c r="AT625" s="89" t="s">
        <v>162</v>
      </c>
      <c r="AU625" s="89" t="s">
        <v>2</v>
      </c>
      <c r="AY625" s="1" t="s">
        <v>94</v>
      </c>
      <c r="BE625" s="90">
        <f>IF(N625="základní",J625,0)</f>
        <v>0</v>
      </c>
      <c r="BF625" s="90">
        <f>IF(N625="snížená",J625,0)</f>
        <v>0</v>
      </c>
      <c r="BG625" s="90">
        <f>IF(N625="zákl. přenesená",J625,0)</f>
        <v>0</v>
      </c>
      <c r="BH625" s="90">
        <f>IF(N625="sníž. přenesená",J625,0)</f>
        <v>0</v>
      </c>
      <c r="BI625" s="90">
        <f>IF(N625="nulová",J625,0)</f>
        <v>0</v>
      </c>
      <c r="BJ625" s="1" t="s">
        <v>92</v>
      </c>
      <c r="BK625" s="90">
        <f>ROUND(I625*H625,2)</f>
        <v>0</v>
      </c>
      <c r="BL625" s="1" t="s">
        <v>102</v>
      </c>
      <c r="BM625" s="89" t="s">
        <v>560</v>
      </c>
    </row>
    <row r="626" spans="2:65" s="92" customFormat="1" x14ac:dyDescent="0.2">
      <c r="B626" s="91"/>
      <c r="D626" s="93" t="s">
        <v>104</v>
      </c>
      <c r="E626" s="94" t="s">
        <v>8</v>
      </c>
      <c r="F626" s="95" t="s">
        <v>555</v>
      </c>
      <c r="H626" s="96">
        <v>62</v>
      </c>
      <c r="L626" s="91"/>
      <c r="M626" s="97"/>
      <c r="T626" s="98"/>
      <c r="AT626" s="94" t="s">
        <v>104</v>
      </c>
      <c r="AU626" s="94" t="s">
        <v>2</v>
      </c>
      <c r="AV626" s="92" t="s">
        <v>2</v>
      </c>
      <c r="AW626" s="92" t="s">
        <v>106</v>
      </c>
      <c r="AX626" s="92" t="s">
        <v>92</v>
      </c>
      <c r="AY626" s="94" t="s">
        <v>94</v>
      </c>
    </row>
    <row r="627" spans="2:65" s="92" customFormat="1" x14ac:dyDescent="0.2">
      <c r="B627" s="91"/>
      <c r="D627" s="93" t="s">
        <v>104</v>
      </c>
      <c r="F627" s="95" t="s">
        <v>556</v>
      </c>
      <c r="H627" s="96">
        <v>35.526000000000003</v>
      </c>
      <c r="L627" s="91"/>
      <c r="M627" s="97"/>
      <c r="T627" s="98"/>
      <c r="AT627" s="94" t="s">
        <v>104</v>
      </c>
      <c r="AU627" s="94" t="s">
        <v>2</v>
      </c>
      <c r="AV627" s="92" t="s">
        <v>2</v>
      </c>
      <c r="AW627" s="92" t="s">
        <v>5</v>
      </c>
      <c r="AX627" s="92" t="s">
        <v>92</v>
      </c>
      <c r="AY627" s="94" t="s">
        <v>94</v>
      </c>
    </row>
    <row r="628" spans="2:65" s="67" customFormat="1" ht="22.9" customHeight="1" x14ac:dyDescent="0.2">
      <c r="B628" s="66"/>
      <c r="D628" s="68" t="s">
        <v>89</v>
      </c>
      <c r="E628" s="76" t="s">
        <v>142</v>
      </c>
      <c r="F628" s="76" t="s">
        <v>561</v>
      </c>
      <c r="J628" s="77">
        <f>BK628</f>
        <v>0</v>
      </c>
      <c r="L628" s="66"/>
      <c r="M628" s="71"/>
      <c r="P628" s="72">
        <f>SUM(P629:P725)</f>
        <v>1076.8592510000003</v>
      </c>
      <c r="R628" s="72">
        <f>SUM(R629:R725)</f>
        <v>5.3487264999999999E-2</v>
      </c>
      <c r="T628" s="73">
        <f>SUM(T629:T725)</f>
        <v>152.24413700000005</v>
      </c>
      <c r="AR628" s="68" t="s">
        <v>92</v>
      </c>
      <c r="AT628" s="74" t="s">
        <v>89</v>
      </c>
      <c r="AU628" s="74" t="s">
        <v>92</v>
      </c>
      <c r="AY628" s="68" t="s">
        <v>94</v>
      </c>
      <c r="BK628" s="75">
        <f>SUM(BK629:BK725)</f>
        <v>0</v>
      </c>
    </row>
    <row r="629" spans="2:65" s="9" customFormat="1" ht="24.2" customHeight="1" x14ac:dyDescent="0.2">
      <c r="B629" s="78"/>
      <c r="C629" s="79" t="s">
        <v>562</v>
      </c>
      <c r="D629" s="79" t="s">
        <v>97</v>
      </c>
      <c r="E629" s="80" t="s">
        <v>563</v>
      </c>
      <c r="F629" s="81" t="s">
        <v>564</v>
      </c>
      <c r="G629" s="82" t="s">
        <v>112</v>
      </c>
      <c r="H629" s="83">
        <v>133.154</v>
      </c>
      <c r="I629" s="84">
        <v>0</v>
      </c>
      <c r="J629" s="84">
        <f>ROUND(I629*H629,2)</f>
        <v>0</v>
      </c>
      <c r="K629" s="81" t="s">
        <v>300</v>
      </c>
      <c r="L629" s="8"/>
      <c r="M629" s="85" t="s">
        <v>8</v>
      </c>
      <c r="N629" s="86" t="s">
        <v>25</v>
      </c>
      <c r="O629" s="87">
        <v>0.08</v>
      </c>
      <c r="P629" s="87">
        <f>O629*H629</f>
        <v>10.65232</v>
      </c>
      <c r="Q629" s="87">
        <v>3.5750000000000002E-4</v>
      </c>
      <c r="R629" s="87">
        <f>Q629*H629</f>
        <v>4.7602554999999998E-2</v>
      </c>
      <c r="S629" s="87">
        <v>0</v>
      </c>
      <c r="T629" s="88">
        <f>S629*H629</f>
        <v>0</v>
      </c>
      <c r="AR629" s="89" t="s">
        <v>102</v>
      </c>
      <c r="AT629" s="89" t="s">
        <v>97</v>
      </c>
      <c r="AU629" s="89" t="s">
        <v>2</v>
      </c>
      <c r="AY629" s="1" t="s">
        <v>94</v>
      </c>
      <c r="BE629" s="90">
        <f>IF(N629="základní",J629,0)</f>
        <v>0</v>
      </c>
      <c r="BF629" s="90">
        <f>IF(N629="snížená",J629,0)</f>
        <v>0</v>
      </c>
      <c r="BG629" s="90">
        <f>IF(N629="zákl. přenesená",J629,0)</f>
        <v>0</v>
      </c>
      <c r="BH629" s="90">
        <f>IF(N629="sníž. přenesená",J629,0)</f>
        <v>0</v>
      </c>
      <c r="BI629" s="90">
        <f>IF(N629="nulová",J629,0)</f>
        <v>0</v>
      </c>
      <c r="BJ629" s="1" t="s">
        <v>92</v>
      </c>
      <c r="BK629" s="90">
        <f>ROUND(I629*H629,2)</f>
        <v>0</v>
      </c>
      <c r="BL629" s="1" t="s">
        <v>102</v>
      </c>
      <c r="BM629" s="89" t="s">
        <v>565</v>
      </c>
    </row>
    <row r="630" spans="2:65" s="92" customFormat="1" x14ac:dyDescent="0.2">
      <c r="B630" s="91"/>
      <c r="D630" s="93" t="s">
        <v>104</v>
      </c>
      <c r="E630" s="94" t="s">
        <v>8</v>
      </c>
      <c r="F630" s="95" t="s">
        <v>566</v>
      </c>
      <c r="H630" s="96">
        <v>232.38</v>
      </c>
      <c r="L630" s="91"/>
      <c r="M630" s="97"/>
      <c r="T630" s="98"/>
      <c r="AT630" s="94" t="s">
        <v>104</v>
      </c>
      <c r="AU630" s="94" t="s">
        <v>2</v>
      </c>
      <c r="AV630" s="92" t="s">
        <v>2</v>
      </c>
      <c r="AW630" s="92" t="s">
        <v>106</v>
      </c>
      <c r="AX630" s="92" t="s">
        <v>92</v>
      </c>
      <c r="AY630" s="94" t="s">
        <v>94</v>
      </c>
    </row>
    <row r="631" spans="2:65" s="92" customFormat="1" x14ac:dyDescent="0.2">
      <c r="B631" s="91"/>
      <c r="D631" s="93" t="s">
        <v>104</v>
      </c>
      <c r="F631" s="95" t="s">
        <v>567</v>
      </c>
      <c r="H631" s="96">
        <v>133.154</v>
      </c>
      <c r="L631" s="91"/>
      <c r="M631" s="97"/>
      <c r="T631" s="98"/>
      <c r="AT631" s="94" t="s">
        <v>104</v>
      </c>
      <c r="AU631" s="94" t="s">
        <v>2</v>
      </c>
      <c r="AV631" s="92" t="s">
        <v>2</v>
      </c>
      <c r="AW631" s="92" t="s">
        <v>5</v>
      </c>
      <c r="AX631" s="92" t="s">
        <v>92</v>
      </c>
      <c r="AY631" s="94" t="s">
        <v>94</v>
      </c>
    </row>
    <row r="632" spans="2:65" s="9" customFormat="1" ht="33" customHeight="1" x14ac:dyDescent="0.2">
      <c r="B632" s="78"/>
      <c r="C632" s="79" t="s">
        <v>568</v>
      </c>
      <c r="D632" s="79" t="s">
        <v>97</v>
      </c>
      <c r="E632" s="80" t="s">
        <v>569</v>
      </c>
      <c r="F632" s="81" t="s">
        <v>570</v>
      </c>
      <c r="G632" s="82" t="s">
        <v>112</v>
      </c>
      <c r="H632" s="83">
        <v>470.10599999999999</v>
      </c>
      <c r="I632" s="84">
        <v>0</v>
      </c>
      <c r="J632" s="84">
        <f>ROUND(I632*H632,2)</f>
        <v>0</v>
      </c>
      <c r="K632" s="81" t="s">
        <v>272</v>
      </c>
      <c r="L632" s="8"/>
      <c r="M632" s="85" t="s">
        <v>8</v>
      </c>
      <c r="N632" s="86" t="s">
        <v>25</v>
      </c>
      <c r="O632" s="87">
        <v>0.11899999999999999</v>
      </c>
      <c r="P632" s="87">
        <f>O632*H632</f>
        <v>55.942613999999999</v>
      </c>
      <c r="Q632" s="87">
        <v>0</v>
      </c>
      <c r="R632" s="87">
        <f>Q632*H632</f>
        <v>0</v>
      </c>
      <c r="S632" s="87">
        <v>0</v>
      </c>
      <c r="T632" s="88">
        <f>S632*H632</f>
        <v>0</v>
      </c>
      <c r="AR632" s="89" t="s">
        <v>102</v>
      </c>
      <c r="AT632" s="89" t="s">
        <v>97</v>
      </c>
      <c r="AU632" s="89" t="s">
        <v>2</v>
      </c>
      <c r="AY632" s="1" t="s">
        <v>94</v>
      </c>
      <c r="BE632" s="90">
        <f>IF(N632="základní",J632,0)</f>
        <v>0</v>
      </c>
      <c r="BF632" s="90">
        <f>IF(N632="snížená",J632,0)</f>
        <v>0</v>
      </c>
      <c r="BG632" s="90">
        <f>IF(N632="zákl. přenesená",J632,0)</f>
        <v>0</v>
      </c>
      <c r="BH632" s="90">
        <f>IF(N632="sníž. přenesená",J632,0)</f>
        <v>0</v>
      </c>
      <c r="BI632" s="90">
        <f>IF(N632="nulová",J632,0)</f>
        <v>0</v>
      </c>
      <c r="BJ632" s="1" t="s">
        <v>92</v>
      </c>
      <c r="BK632" s="90">
        <f>ROUND(I632*H632,2)</f>
        <v>0</v>
      </c>
      <c r="BL632" s="1" t="s">
        <v>102</v>
      </c>
      <c r="BM632" s="89" t="s">
        <v>571</v>
      </c>
    </row>
    <row r="633" spans="2:65" s="92" customFormat="1" x14ac:dyDescent="0.2">
      <c r="B633" s="91"/>
      <c r="D633" s="93" t="s">
        <v>104</v>
      </c>
      <c r="E633" s="94" t="s">
        <v>8</v>
      </c>
      <c r="F633" s="95" t="s">
        <v>572</v>
      </c>
      <c r="H633" s="96">
        <v>155.83600000000001</v>
      </c>
      <c r="L633" s="91"/>
      <c r="M633" s="97"/>
      <c r="T633" s="98"/>
      <c r="AT633" s="94" t="s">
        <v>104</v>
      </c>
      <c r="AU633" s="94" t="s">
        <v>2</v>
      </c>
      <c r="AV633" s="92" t="s">
        <v>2</v>
      </c>
      <c r="AW633" s="92" t="s">
        <v>106</v>
      </c>
      <c r="AX633" s="92" t="s">
        <v>93</v>
      </c>
      <c r="AY633" s="94" t="s">
        <v>94</v>
      </c>
    </row>
    <row r="634" spans="2:65" s="92" customFormat="1" x14ac:dyDescent="0.2">
      <c r="B634" s="91"/>
      <c r="D634" s="93" t="s">
        <v>104</v>
      </c>
      <c r="E634" s="94" t="s">
        <v>8</v>
      </c>
      <c r="F634" s="95" t="s">
        <v>573</v>
      </c>
      <c r="H634" s="96">
        <v>230.75</v>
      </c>
      <c r="L634" s="91"/>
      <c r="M634" s="97"/>
      <c r="T634" s="98"/>
      <c r="AT634" s="94" t="s">
        <v>104</v>
      </c>
      <c r="AU634" s="94" t="s">
        <v>2</v>
      </c>
      <c r="AV634" s="92" t="s">
        <v>2</v>
      </c>
      <c r="AW634" s="92" t="s">
        <v>106</v>
      </c>
      <c r="AX634" s="92" t="s">
        <v>93</v>
      </c>
      <c r="AY634" s="94" t="s">
        <v>94</v>
      </c>
    </row>
    <row r="635" spans="2:65" s="92" customFormat="1" x14ac:dyDescent="0.2">
      <c r="B635" s="91"/>
      <c r="D635" s="93" t="s">
        <v>104</v>
      </c>
      <c r="E635" s="94" t="s">
        <v>8</v>
      </c>
      <c r="F635" s="95" t="s">
        <v>574</v>
      </c>
      <c r="H635" s="96">
        <v>243.536</v>
      </c>
      <c r="L635" s="91"/>
      <c r="M635" s="97"/>
      <c r="T635" s="98"/>
      <c r="AT635" s="94" t="s">
        <v>104</v>
      </c>
      <c r="AU635" s="94" t="s">
        <v>2</v>
      </c>
      <c r="AV635" s="92" t="s">
        <v>2</v>
      </c>
      <c r="AW635" s="92" t="s">
        <v>106</v>
      </c>
      <c r="AX635" s="92" t="s">
        <v>93</v>
      </c>
      <c r="AY635" s="94" t="s">
        <v>94</v>
      </c>
    </row>
    <row r="636" spans="2:65" s="92" customFormat="1" x14ac:dyDescent="0.2">
      <c r="B636" s="91"/>
      <c r="D636" s="93" t="s">
        <v>104</v>
      </c>
      <c r="E636" s="94" t="s">
        <v>8</v>
      </c>
      <c r="F636" s="95" t="s">
        <v>575</v>
      </c>
      <c r="H636" s="96">
        <v>190.30699999999999</v>
      </c>
      <c r="L636" s="91"/>
      <c r="M636" s="97"/>
      <c r="T636" s="98"/>
      <c r="AT636" s="94" t="s">
        <v>104</v>
      </c>
      <c r="AU636" s="94" t="s">
        <v>2</v>
      </c>
      <c r="AV636" s="92" t="s">
        <v>2</v>
      </c>
      <c r="AW636" s="92" t="s">
        <v>106</v>
      </c>
      <c r="AX636" s="92" t="s">
        <v>93</v>
      </c>
      <c r="AY636" s="94" t="s">
        <v>94</v>
      </c>
    </row>
    <row r="637" spans="2:65" s="100" customFormat="1" x14ac:dyDescent="0.2">
      <c r="B637" s="99"/>
      <c r="D637" s="93" t="s">
        <v>104</v>
      </c>
      <c r="E637" s="101" t="s">
        <v>8</v>
      </c>
      <c r="F637" s="102" t="s">
        <v>109</v>
      </c>
      <c r="H637" s="103">
        <v>820.42899999999997</v>
      </c>
      <c r="L637" s="99"/>
      <c r="M637" s="104"/>
      <c r="T637" s="105"/>
      <c r="AT637" s="101" t="s">
        <v>104</v>
      </c>
      <c r="AU637" s="101" t="s">
        <v>2</v>
      </c>
      <c r="AV637" s="100" t="s">
        <v>102</v>
      </c>
      <c r="AW637" s="100" t="s">
        <v>106</v>
      </c>
      <c r="AX637" s="100" t="s">
        <v>92</v>
      </c>
      <c r="AY637" s="101" t="s">
        <v>94</v>
      </c>
    </row>
    <row r="638" spans="2:65" s="92" customFormat="1" x14ac:dyDescent="0.2">
      <c r="B638" s="91"/>
      <c r="D638" s="93" t="s">
        <v>104</v>
      </c>
      <c r="F638" s="95" t="s">
        <v>576</v>
      </c>
      <c r="H638" s="96">
        <v>470.10599999999999</v>
      </c>
      <c r="L638" s="91"/>
      <c r="M638" s="97"/>
      <c r="T638" s="98"/>
      <c r="AT638" s="94" t="s">
        <v>104</v>
      </c>
      <c r="AU638" s="94" t="s">
        <v>2</v>
      </c>
      <c r="AV638" s="92" t="s">
        <v>2</v>
      </c>
      <c r="AW638" s="92" t="s">
        <v>5</v>
      </c>
      <c r="AX638" s="92" t="s">
        <v>92</v>
      </c>
      <c r="AY638" s="94" t="s">
        <v>94</v>
      </c>
    </row>
    <row r="639" spans="2:65" s="9" customFormat="1" ht="33" customHeight="1" x14ac:dyDescent="0.2">
      <c r="B639" s="78"/>
      <c r="C639" s="79" t="s">
        <v>577</v>
      </c>
      <c r="D639" s="79" t="s">
        <v>97</v>
      </c>
      <c r="E639" s="80" t="s">
        <v>578</v>
      </c>
      <c r="F639" s="81" t="s">
        <v>579</v>
      </c>
      <c r="G639" s="82" t="s">
        <v>112</v>
      </c>
      <c r="H639" s="83">
        <v>28206.326000000001</v>
      </c>
      <c r="I639" s="84">
        <v>0</v>
      </c>
      <c r="J639" s="84">
        <f>ROUND(I639*H639,2)</f>
        <v>0</v>
      </c>
      <c r="K639" s="81" t="s">
        <v>300</v>
      </c>
      <c r="L639" s="8"/>
      <c r="M639" s="85" t="s">
        <v>8</v>
      </c>
      <c r="N639" s="86" t="s">
        <v>25</v>
      </c>
      <c r="O639" s="87">
        <v>0</v>
      </c>
      <c r="P639" s="87">
        <f>O639*H639</f>
        <v>0</v>
      </c>
      <c r="Q639" s="87">
        <v>0</v>
      </c>
      <c r="R639" s="87">
        <f>Q639*H639</f>
        <v>0</v>
      </c>
      <c r="S639" s="87">
        <v>0</v>
      </c>
      <c r="T639" s="88">
        <f>S639*H639</f>
        <v>0</v>
      </c>
      <c r="AR639" s="89" t="s">
        <v>102</v>
      </c>
      <c r="AT639" s="89" t="s">
        <v>97</v>
      </c>
      <c r="AU639" s="89" t="s">
        <v>2</v>
      </c>
      <c r="AY639" s="1" t="s">
        <v>94</v>
      </c>
      <c r="BE639" s="90">
        <f>IF(N639="základní",J639,0)</f>
        <v>0</v>
      </c>
      <c r="BF639" s="90">
        <f>IF(N639="snížená",J639,0)</f>
        <v>0</v>
      </c>
      <c r="BG639" s="90">
        <f>IF(N639="zákl. přenesená",J639,0)</f>
        <v>0</v>
      </c>
      <c r="BH639" s="90">
        <f>IF(N639="sníž. přenesená",J639,0)</f>
        <v>0</v>
      </c>
      <c r="BI639" s="90">
        <f>IF(N639="nulová",J639,0)</f>
        <v>0</v>
      </c>
      <c r="BJ639" s="1" t="s">
        <v>92</v>
      </c>
      <c r="BK639" s="90">
        <f>ROUND(I639*H639,2)</f>
        <v>0</v>
      </c>
      <c r="BL639" s="1" t="s">
        <v>102</v>
      </c>
      <c r="BM639" s="89" t="s">
        <v>580</v>
      </c>
    </row>
    <row r="640" spans="2:65" s="92" customFormat="1" x14ac:dyDescent="0.2">
      <c r="B640" s="91"/>
      <c r="D640" s="93" t="s">
        <v>104</v>
      </c>
      <c r="E640" s="94" t="s">
        <v>8</v>
      </c>
      <c r="F640" s="95" t="s">
        <v>581</v>
      </c>
      <c r="H640" s="96">
        <v>9350.1730000000007</v>
      </c>
      <c r="L640" s="91"/>
      <c r="M640" s="97"/>
      <c r="T640" s="98"/>
      <c r="AT640" s="94" t="s">
        <v>104</v>
      </c>
      <c r="AU640" s="94" t="s">
        <v>2</v>
      </c>
      <c r="AV640" s="92" t="s">
        <v>2</v>
      </c>
      <c r="AW640" s="92" t="s">
        <v>106</v>
      </c>
      <c r="AX640" s="92" t="s">
        <v>93</v>
      </c>
      <c r="AY640" s="94" t="s">
        <v>94</v>
      </c>
    </row>
    <row r="641" spans="2:65" s="92" customFormat="1" x14ac:dyDescent="0.2">
      <c r="B641" s="91"/>
      <c r="D641" s="93" t="s">
        <v>104</v>
      </c>
      <c r="E641" s="94" t="s">
        <v>8</v>
      </c>
      <c r="F641" s="95" t="s">
        <v>582</v>
      </c>
      <c r="H641" s="96">
        <v>13845</v>
      </c>
      <c r="L641" s="91"/>
      <c r="M641" s="97"/>
      <c r="T641" s="98"/>
      <c r="AT641" s="94" t="s">
        <v>104</v>
      </c>
      <c r="AU641" s="94" t="s">
        <v>2</v>
      </c>
      <c r="AV641" s="92" t="s">
        <v>2</v>
      </c>
      <c r="AW641" s="92" t="s">
        <v>106</v>
      </c>
      <c r="AX641" s="92" t="s">
        <v>93</v>
      </c>
      <c r="AY641" s="94" t="s">
        <v>94</v>
      </c>
    </row>
    <row r="642" spans="2:65" s="92" customFormat="1" x14ac:dyDescent="0.2">
      <c r="B642" s="91"/>
      <c r="D642" s="93" t="s">
        <v>104</v>
      </c>
      <c r="E642" s="94" t="s">
        <v>8</v>
      </c>
      <c r="F642" s="95" t="s">
        <v>583</v>
      </c>
      <c r="H642" s="96">
        <v>14612.13</v>
      </c>
      <c r="L642" s="91"/>
      <c r="M642" s="97"/>
      <c r="T642" s="98"/>
      <c r="AT642" s="94" t="s">
        <v>104</v>
      </c>
      <c r="AU642" s="94" t="s">
        <v>2</v>
      </c>
      <c r="AV642" s="92" t="s">
        <v>2</v>
      </c>
      <c r="AW642" s="92" t="s">
        <v>106</v>
      </c>
      <c r="AX642" s="92" t="s">
        <v>93</v>
      </c>
      <c r="AY642" s="94" t="s">
        <v>94</v>
      </c>
    </row>
    <row r="643" spans="2:65" s="92" customFormat="1" x14ac:dyDescent="0.2">
      <c r="B643" s="91"/>
      <c r="D643" s="93" t="s">
        <v>104</v>
      </c>
      <c r="E643" s="94" t="s">
        <v>8</v>
      </c>
      <c r="F643" s="95" t="s">
        <v>584</v>
      </c>
      <c r="H643" s="96">
        <v>11418.396000000001</v>
      </c>
      <c r="L643" s="91"/>
      <c r="M643" s="97"/>
      <c r="T643" s="98"/>
      <c r="AT643" s="94" t="s">
        <v>104</v>
      </c>
      <c r="AU643" s="94" t="s">
        <v>2</v>
      </c>
      <c r="AV643" s="92" t="s">
        <v>2</v>
      </c>
      <c r="AW643" s="92" t="s">
        <v>106</v>
      </c>
      <c r="AX643" s="92" t="s">
        <v>93</v>
      </c>
      <c r="AY643" s="94" t="s">
        <v>94</v>
      </c>
    </row>
    <row r="644" spans="2:65" s="100" customFormat="1" x14ac:dyDescent="0.2">
      <c r="B644" s="99"/>
      <c r="D644" s="93" t="s">
        <v>104</v>
      </c>
      <c r="E644" s="101" t="s">
        <v>8</v>
      </c>
      <c r="F644" s="102" t="s">
        <v>109</v>
      </c>
      <c r="H644" s="103">
        <v>49225.699000000001</v>
      </c>
      <c r="L644" s="99"/>
      <c r="M644" s="104"/>
      <c r="T644" s="105"/>
      <c r="AT644" s="101" t="s">
        <v>104</v>
      </c>
      <c r="AU644" s="101" t="s">
        <v>2</v>
      </c>
      <c r="AV644" s="100" t="s">
        <v>102</v>
      </c>
      <c r="AW644" s="100" t="s">
        <v>106</v>
      </c>
      <c r="AX644" s="100" t="s">
        <v>92</v>
      </c>
      <c r="AY644" s="101" t="s">
        <v>94</v>
      </c>
    </row>
    <row r="645" spans="2:65" s="92" customFormat="1" x14ac:dyDescent="0.2">
      <c r="B645" s="91"/>
      <c r="D645" s="93" t="s">
        <v>104</v>
      </c>
      <c r="F645" s="95" t="s">
        <v>585</v>
      </c>
      <c r="H645" s="96">
        <v>28206.326000000001</v>
      </c>
      <c r="L645" s="91"/>
      <c r="M645" s="97"/>
      <c r="T645" s="98"/>
      <c r="AT645" s="94" t="s">
        <v>104</v>
      </c>
      <c r="AU645" s="94" t="s">
        <v>2</v>
      </c>
      <c r="AV645" s="92" t="s">
        <v>2</v>
      </c>
      <c r="AW645" s="92" t="s">
        <v>5</v>
      </c>
      <c r="AX645" s="92" t="s">
        <v>92</v>
      </c>
      <c r="AY645" s="94" t="s">
        <v>94</v>
      </c>
    </row>
    <row r="646" spans="2:65" s="9" customFormat="1" ht="33" customHeight="1" x14ac:dyDescent="0.2">
      <c r="B646" s="78"/>
      <c r="C646" s="79" t="s">
        <v>586</v>
      </c>
      <c r="D646" s="79" t="s">
        <v>97</v>
      </c>
      <c r="E646" s="80" t="s">
        <v>587</v>
      </c>
      <c r="F646" s="81" t="s">
        <v>588</v>
      </c>
      <c r="G646" s="82" t="s">
        <v>112</v>
      </c>
      <c r="H646" s="83">
        <v>470.10599999999999</v>
      </c>
      <c r="I646" s="84">
        <v>0</v>
      </c>
      <c r="J646" s="84">
        <f>ROUND(I646*H646,2)</f>
        <v>0</v>
      </c>
      <c r="K646" s="81" t="s">
        <v>272</v>
      </c>
      <c r="L646" s="8"/>
      <c r="M646" s="85" t="s">
        <v>8</v>
      </c>
      <c r="N646" s="86" t="s">
        <v>25</v>
      </c>
      <c r="O646" s="87">
        <v>7.5999999999999998E-2</v>
      </c>
      <c r="P646" s="87">
        <f>O646*H646</f>
        <v>35.728055999999995</v>
      </c>
      <c r="Q646" s="87">
        <v>0</v>
      </c>
      <c r="R646" s="87">
        <f>Q646*H646</f>
        <v>0</v>
      </c>
      <c r="S646" s="87">
        <v>0</v>
      </c>
      <c r="T646" s="88">
        <f>S646*H646</f>
        <v>0</v>
      </c>
      <c r="AR646" s="89" t="s">
        <v>102</v>
      </c>
      <c r="AT646" s="89" t="s">
        <v>97</v>
      </c>
      <c r="AU646" s="89" t="s">
        <v>2</v>
      </c>
      <c r="AY646" s="1" t="s">
        <v>94</v>
      </c>
      <c r="BE646" s="90">
        <f>IF(N646="základní",J646,0)</f>
        <v>0</v>
      </c>
      <c r="BF646" s="90">
        <f>IF(N646="snížená",J646,0)</f>
        <v>0</v>
      </c>
      <c r="BG646" s="90">
        <f>IF(N646="zákl. přenesená",J646,0)</f>
        <v>0</v>
      </c>
      <c r="BH646" s="90">
        <f>IF(N646="sníž. přenesená",J646,0)</f>
        <v>0</v>
      </c>
      <c r="BI646" s="90">
        <f>IF(N646="nulová",J646,0)</f>
        <v>0</v>
      </c>
      <c r="BJ646" s="1" t="s">
        <v>92</v>
      </c>
      <c r="BK646" s="90">
        <f>ROUND(I646*H646,2)</f>
        <v>0</v>
      </c>
      <c r="BL646" s="1" t="s">
        <v>102</v>
      </c>
      <c r="BM646" s="89" t="s">
        <v>589</v>
      </c>
    </row>
    <row r="647" spans="2:65" s="92" customFormat="1" x14ac:dyDescent="0.2">
      <c r="B647" s="91"/>
      <c r="D647" s="93" t="s">
        <v>104</v>
      </c>
      <c r="E647" s="94" t="s">
        <v>8</v>
      </c>
      <c r="F647" s="95" t="s">
        <v>572</v>
      </c>
      <c r="H647" s="96">
        <v>155.83600000000001</v>
      </c>
      <c r="L647" s="91"/>
      <c r="M647" s="97"/>
      <c r="T647" s="98"/>
      <c r="AT647" s="94" t="s">
        <v>104</v>
      </c>
      <c r="AU647" s="94" t="s">
        <v>2</v>
      </c>
      <c r="AV647" s="92" t="s">
        <v>2</v>
      </c>
      <c r="AW647" s="92" t="s">
        <v>106</v>
      </c>
      <c r="AX647" s="92" t="s">
        <v>93</v>
      </c>
      <c r="AY647" s="94" t="s">
        <v>94</v>
      </c>
    </row>
    <row r="648" spans="2:65" s="92" customFormat="1" x14ac:dyDescent="0.2">
      <c r="B648" s="91"/>
      <c r="D648" s="93" t="s">
        <v>104</v>
      </c>
      <c r="E648" s="94" t="s">
        <v>8</v>
      </c>
      <c r="F648" s="95" t="s">
        <v>573</v>
      </c>
      <c r="H648" s="96">
        <v>230.75</v>
      </c>
      <c r="L648" s="91"/>
      <c r="M648" s="97"/>
      <c r="T648" s="98"/>
      <c r="AT648" s="94" t="s">
        <v>104</v>
      </c>
      <c r="AU648" s="94" t="s">
        <v>2</v>
      </c>
      <c r="AV648" s="92" t="s">
        <v>2</v>
      </c>
      <c r="AW648" s="92" t="s">
        <v>106</v>
      </c>
      <c r="AX648" s="92" t="s">
        <v>93</v>
      </c>
      <c r="AY648" s="94" t="s">
        <v>94</v>
      </c>
    </row>
    <row r="649" spans="2:65" s="92" customFormat="1" x14ac:dyDescent="0.2">
      <c r="B649" s="91"/>
      <c r="D649" s="93" t="s">
        <v>104</v>
      </c>
      <c r="E649" s="94" t="s">
        <v>8</v>
      </c>
      <c r="F649" s="95" t="s">
        <v>574</v>
      </c>
      <c r="H649" s="96">
        <v>243.536</v>
      </c>
      <c r="L649" s="91"/>
      <c r="M649" s="97"/>
      <c r="T649" s="98"/>
      <c r="AT649" s="94" t="s">
        <v>104</v>
      </c>
      <c r="AU649" s="94" t="s">
        <v>2</v>
      </c>
      <c r="AV649" s="92" t="s">
        <v>2</v>
      </c>
      <c r="AW649" s="92" t="s">
        <v>106</v>
      </c>
      <c r="AX649" s="92" t="s">
        <v>93</v>
      </c>
      <c r="AY649" s="94" t="s">
        <v>94</v>
      </c>
    </row>
    <row r="650" spans="2:65" s="92" customFormat="1" x14ac:dyDescent="0.2">
      <c r="B650" s="91"/>
      <c r="D650" s="93" t="s">
        <v>104</v>
      </c>
      <c r="E650" s="94" t="s">
        <v>8</v>
      </c>
      <c r="F650" s="95" t="s">
        <v>575</v>
      </c>
      <c r="H650" s="96">
        <v>190.30699999999999</v>
      </c>
      <c r="L650" s="91"/>
      <c r="M650" s="97"/>
      <c r="T650" s="98"/>
      <c r="AT650" s="94" t="s">
        <v>104</v>
      </c>
      <c r="AU650" s="94" t="s">
        <v>2</v>
      </c>
      <c r="AV650" s="92" t="s">
        <v>2</v>
      </c>
      <c r="AW650" s="92" t="s">
        <v>106</v>
      </c>
      <c r="AX650" s="92" t="s">
        <v>93</v>
      </c>
      <c r="AY650" s="94" t="s">
        <v>94</v>
      </c>
    </row>
    <row r="651" spans="2:65" s="100" customFormat="1" x14ac:dyDescent="0.2">
      <c r="B651" s="99"/>
      <c r="D651" s="93" t="s">
        <v>104</v>
      </c>
      <c r="E651" s="101" t="s">
        <v>8</v>
      </c>
      <c r="F651" s="102" t="s">
        <v>109</v>
      </c>
      <c r="H651" s="103">
        <v>820.42899999999997</v>
      </c>
      <c r="L651" s="99"/>
      <c r="M651" s="104"/>
      <c r="T651" s="105"/>
      <c r="AT651" s="101" t="s">
        <v>104</v>
      </c>
      <c r="AU651" s="101" t="s">
        <v>2</v>
      </c>
      <c r="AV651" s="100" t="s">
        <v>102</v>
      </c>
      <c r="AW651" s="100" t="s">
        <v>106</v>
      </c>
      <c r="AX651" s="100" t="s">
        <v>92</v>
      </c>
      <c r="AY651" s="101" t="s">
        <v>94</v>
      </c>
    </row>
    <row r="652" spans="2:65" s="92" customFormat="1" x14ac:dyDescent="0.2">
      <c r="B652" s="91"/>
      <c r="D652" s="93" t="s">
        <v>104</v>
      </c>
      <c r="F652" s="95" t="s">
        <v>576</v>
      </c>
      <c r="H652" s="96">
        <v>470.10599999999999</v>
      </c>
      <c r="L652" s="91"/>
      <c r="M652" s="97"/>
      <c r="T652" s="98"/>
      <c r="AT652" s="94" t="s">
        <v>104</v>
      </c>
      <c r="AU652" s="94" t="s">
        <v>2</v>
      </c>
      <c r="AV652" s="92" t="s">
        <v>2</v>
      </c>
      <c r="AW652" s="92" t="s">
        <v>5</v>
      </c>
      <c r="AX652" s="92" t="s">
        <v>92</v>
      </c>
      <c r="AY652" s="94" t="s">
        <v>94</v>
      </c>
    </row>
    <row r="653" spans="2:65" s="9" customFormat="1" ht="16.5" customHeight="1" x14ac:dyDescent="0.2">
      <c r="B653" s="78"/>
      <c r="C653" s="79" t="s">
        <v>590</v>
      </c>
      <c r="D653" s="79" t="s">
        <v>97</v>
      </c>
      <c r="E653" s="80" t="s">
        <v>591</v>
      </c>
      <c r="F653" s="81" t="s">
        <v>592</v>
      </c>
      <c r="G653" s="82" t="s">
        <v>112</v>
      </c>
      <c r="H653" s="83">
        <v>470.10599999999999</v>
      </c>
      <c r="I653" s="84">
        <v>0</v>
      </c>
      <c r="J653" s="84">
        <f>ROUND(I653*H653,2)</f>
        <v>0</v>
      </c>
      <c r="K653" s="81" t="s">
        <v>593</v>
      </c>
      <c r="L653" s="8"/>
      <c r="M653" s="85" t="s">
        <v>8</v>
      </c>
      <c r="N653" s="86" t="s">
        <v>25</v>
      </c>
      <c r="O653" s="87">
        <v>4.9000000000000002E-2</v>
      </c>
      <c r="P653" s="87">
        <f>O653*H653</f>
        <v>23.035194000000001</v>
      </c>
      <c r="Q653" s="87">
        <v>0</v>
      </c>
      <c r="R653" s="87">
        <f>Q653*H653</f>
        <v>0</v>
      </c>
      <c r="S653" s="87">
        <v>0</v>
      </c>
      <c r="T653" s="88">
        <f>S653*H653</f>
        <v>0</v>
      </c>
      <c r="AR653" s="89" t="s">
        <v>102</v>
      </c>
      <c r="AT653" s="89" t="s">
        <v>97</v>
      </c>
      <c r="AU653" s="89" t="s">
        <v>2</v>
      </c>
      <c r="AY653" s="1" t="s">
        <v>94</v>
      </c>
      <c r="BE653" s="90">
        <f>IF(N653="základní",J653,0)</f>
        <v>0</v>
      </c>
      <c r="BF653" s="90">
        <f>IF(N653="snížená",J653,0)</f>
        <v>0</v>
      </c>
      <c r="BG653" s="90">
        <f>IF(N653="zákl. přenesená",J653,0)</f>
        <v>0</v>
      </c>
      <c r="BH653" s="90">
        <f>IF(N653="sníž. přenesená",J653,0)</f>
        <v>0</v>
      </c>
      <c r="BI653" s="90">
        <f>IF(N653="nulová",J653,0)</f>
        <v>0</v>
      </c>
      <c r="BJ653" s="1" t="s">
        <v>92</v>
      </c>
      <c r="BK653" s="90">
        <f>ROUND(I653*H653,2)</f>
        <v>0</v>
      </c>
      <c r="BL653" s="1" t="s">
        <v>102</v>
      </c>
      <c r="BM653" s="89" t="s">
        <v>594</v>
      </c>
    </row>
    <row r="654" spans="2:65" s="92" customFormat="1" x14ac:dyDescent="0.2">
      <c r="B654" s="91"/>
      <c r="D654" s="93" t="s">
        <v>104</v>
      </c>
      <c r="E654" s="94" t="s">
        <v>8</v>
      </c>
      <c r="F654" s="95" t="s">
        <v>572</v>
      </c>
      <c r="H654" s="96">
        <v>155.83600000000001</v>
      </c>
      <c r="L654" s="91"/>
      <c r="M654" s="97"/>
      <c r="T654" s="98"/>
      <c r="AT654" s="94" t="s">
        <v>104</v>
      </c>
      <c r="AU654" s="94" t="s">
        <v>2</v>
      </c>
      <c r="AV654" s="92" t="s">
        <v>2</v>
      </c>
      <c r="AW654" s="92" t="s">
        <v>106</v>
      </c>
      <c r="AX654" s="92" t="s">
        <v>93</v>
      </c>
      <c r="AY654" s="94" t="s">
        <v>94</v>
      </c>
    </row>
    <row r="655" spans="2:65" s="92" customFormat="1" x14ac:dyDescent="0.2">
      <c r="B655" s="91"/>
      <c r="D655" s="93" t="s">
        <v>104</v>
      </c>
      <c r="E655" s="94" t="s">
        <v>8</v>
      </c>
      <c r="F655" s="95" t="s">
        <v>573</v>
      </c>
      <c r="H655" s="96">
        <v>230.75</v>
      </c>
      <c r="L655" s="91"/>
      <c r="M655" s="97"/>
      <c r="T655" s="98"/>
      <c r="AT655" s="94" t="s">
        <v>104</v>
      </c>
      <c r="AU655" s="94" t="s">
        <v>2</v>
      </c>
      <c r="AV655" s="92" t="s">
        <v>2</v>
      </c>
      <c r="AW655" s="92" t="s">
        <v>106</v>
      </c>
      <c r="AX655" s="92" t="s">
        <v>93</v>
      </c>
      <c r="AY655" s="94" t="s">
        <v>94</v>
      </c>
    </row>
    <row r="656" spans="2:65" s="92" customFormat="1" x14ac:dyDescent="0.2">
      <c r="B656" s="91"/>
      <c r="D656" s="93" t="s">
        <v>104</v>
      </c>
      <c r="E656" s="94" t="s">
        <v>8</v>
      </c>
      <c r="F656" s="95" t="s">
        <v>574</v>
      </c>
      <c r="H656" s="96">
        <v>243.536</v>
      </c>
      <c r="L656" s="91"/>
      <c r="M656" s="97"/>
      <c r="T656" s="98"/>
      <c r="AT656" s="94" t="s">
        <v>104</v>
      </c>
      <c r="AU656" s="94" t="s">
        <v>2</v>
      </c>
      <c r="AV656" s="92" t="s">
        <v>2</v>
      </c>
      <c r="AW656" s="92" t="s">
        <v>106</v>
      </c>
      <c r="AX656" s="92" t="s">
        <v>93</v>
      </c>
      <c r="AY656" s="94" t="s">
        <v>94</v>
      </c>
    </row>
    <row r="657" spans="2:65" s="92" customFormat="1" x14ac:dyDescent="0.2">
      <c r="B657" s="91"/>
      <c r="D657" s="93" t="s">
        <v>104</v>
      </c>
      <c r="E657" s="94" t="s">
        <v>8</v>
      </c>
      <c r="F657" s="95" t="s">
        <v>575</v>
      </c>
      <c r="H657" s="96">
        <v>190.30699999999999</v>
      </c>
      <c r="L657" s="91"/>
      <c r="M657" s="97"/>
      <c r="T657" s="98"/>
      <c r="AT657" s="94" t="s">
        <v>104</v>
      </c>
      <c r="AU657" s="94" t="s">
        <v>2</v>
      </c>
      <c r="AV657" s="92" t="s">
        <v>2</v>
      </c>
      <c r="AW657" s="92" t="s">
        <v>106</v>
      </c>
      <c r="AX657" s="92" t="s">
        <v>93</v>
      </c>
      <c r="AY657" s="94" t="s">
        <v>94</v>
      </c>
    </row>
    <row r="658" spans="2:65" s="100" customFormat="1" x14ac:dyDescent="0.2">
      <c r="B658" s="99"/>
      <c r="D658" s="93" t="s">
        <v>104</v>
      </c>
      <c r="E658" s="101" t="s">
        <v>8</v>
      </c>
      <c r="F658" s="102" t="s">
        <v>109</v>
      </c>
      <c r="H658" s="103">
        <v>820.42899999999997</v>
      </c>
      <c r="L658" s="99"/>
      <c r="M658" s="104"/>
      <c r="T658" s="105"/>
      <c r="AT658" s="101" t="s">
        <v>104</v>
      </c>
      <c r="AU658" s="101" t="s">
        <v>2</v>
      </c>
      <c r="AV658" s="100" t="s">
        <v>102</v>
      </c>
      <c r="AW658" s="100" t="s">
        <v>106</v>
      </c>
      <c r="AX658" s="100" t="s">
        <v>92</v>
      </c>
      <c r="AY658" s="101" t="s">
        <v>94</v>
      </c>
    </row>
    <row r="659" spans="2:65" s="92" customFormat="1" x14ac:dyDescent="0.2">
      <c r="B659" s="91"/>
      <c r="D659" s="93" t="s">
        <v>104</v>
      </c>
      <c r="F659" s="95" t="s">
        <v>576</v>
      </c>
      <c r="H659" s="96">
        <v>470.10599999999999</v>
      </c>
      <c r="L659" s="91"/>
      <c r="M659" s="97"/>
      <c r="T659" s="98"/>
      <c r="AT659" s="94" t="s">
        <v>104</v>
      </c>
      <c r="AU659" s="94" t="s">
        <v>2</v>
      </c>
      <c r="AV659" s="92" t="s">
        <v>2</v>
      </c>
      <c r="AW659" s="92" t="s">
        <v>5</v>
      </c>
      <c r="AX659" s="92" t="s">
        <v>92</v>
      </c>
      <c r="AY659" s="94" t="s">
        <v>94</v>
      </c>
    </row>
    <row r="660" spans="2:65" s="9" customFormat="1" ht="21.75" customHeight="1" x14ac:dyDescent="0.2">
      <c r="B660" s="78"/>
      <c r="C660" s="79" t="s">
        <v>595</v>
      </c>
      <c r="D660" s="79" t="s">
        <v>97</v>
      </c>
      <c r="E660" s="80" t="s">
        <v>596</v>
      </c>
      <c r="F660" s="81" t="s">
        <v>597</v>
      </c>
      <c r="G660" s="82" t="s">
        <v>112</v>
      </c>
      <c r="H660" s="83">
        <v>28206.326000000001</v>
      </c>
      <c r="I660" s="84">
        <v>0</v>
      </c>
      <c r="J660" s="84">
        <f>ROUND(I660*H660,2)</f>
        <v>0</v>
      </c>
      <c r="K660" s="81" t="s">
        <v>593</v>
      </c>
      <c r="L660" s="8"/>
      <c r="M660" s="85" t="s">
        <v>8</v>
      </c>
      <c r="N660" s="86" t="s">
        <v>25</v>
      </c>
      <c r="O660" s="87">
        <v>0</v>
      </c>
      <c r="P660" s="87">
        <f>O660*H660</f>
        <v>0</v>
      </c>
      <c r="Q660" s="87">
        <v>0</v>
      </c>
      <c r="R660" s="87">
        <f>Q660*H660</f>
        <v>0</v>
      </c>
      <c r="S660" s="87">
        <v>0</v>
      </c>
      <c r="T660" s="88">
        <f>S660*H660</f>
        <v>0</v>
      </c>
      <c r="AR660" s="89" t="s">
        <v>102</v>
      </c>
      <c r="AT660" s="89" t="s">
        <v>97</v>
      </c>
      <c r="AU660" s="89" t="s">
        <v>2</v>
      </c>
      <c r="AY660" s="1" t="s">
        <v>94</v>
      </c>
      <c r="BE660" s="90">
        <f>IF(N660="základní",J660,0)</f>
        <v>0</v>
      </c>
      <c r="BF660" s="90">
        <f>IF(N660="snížená",J660,0)</f>
        <v>0</v>
      </c>
      <c r="BG660" s="90">
        <f>IF(N660="zákl. přenesená",J660,0)</f>
        <v>0</v>
      </c>
      <c r="BH660" s="90">
        <f>IF(N660="sníž. přenesená",J660,0)</f>
        <v>0</v>
      </c>
      <c r="BI660" s="90">
        <f>IF(N660="nulová",J660,0)</f>
        <v>0</v>
      </c>
      <c r="BJ660" s="1" t="s">
        <v>92</v>
      </c>
      <c r="BK660" s="90">
        <f>ROUND(I660*H660,2)</f>
        <v>0</v>
      </c>
      <c r="BL660" s="1" t="s">
        <v>102</v>
      </c>
      <c r="BM660" s="89" t="s">
        <v>598</v>
      </c>
    </row>
    <row r="661" spans="2:65" s="92" customFormat="1" x14ac:dyDescent="0.2">
      <c r="B661" s="91"/>
      <c r="D661" s="93" t="s">
        <v>104</v>
      </c>
      <c r="E661" s="94" t="s">
        <v>8</v>
      </c>
      <c r="F661" s="95" t="s">
        <v>581</v>
      </c>
      <c r="H661" s="96">
        <v>9350.1730000000007</v>
      </c>
      <c r="L661" s="91"/>
      <c r="M661" s="97"/>
      <c r="T661" s="98"/>
      <c r="AT661" s="94" t="s">
        <v>104</v>
      </c>
      <c r="AU661" s="94" t="s">
        <v>2</v>
      </c>
      <c r="AV661" s="92" t="s">
        <v>2</v>
      </c>
      <c r="AW661" s="92" t="s">
        <v>106</v>
      </c>
      <c r="AX661" s="92" t="s">
        <v>93</v>
      </c>
      <c r="AY661" s="94" t="s">
        <v>94</v>
      </c>
    </row>
    <row r="662" spans="2:65" s="92" customFormat="1" x14ac:dyDescent="0.2">
      <c r="B662" s="91"/>
      <c r="D662" s="93" t="s">
        <v>104</v>
      </c>
      <c r="E662" s="94" t="s">
        <v>8</v>
      </c>
      <c r="F662" s="95" t="s">
        <v>582</v>
      </c>
      <c r="H662" s="96">
        <v>13845</v>
      </c>
      <c r="L662" s="91"/>
      <c r="M662" s="97"/>
      <c r="T662" s="98"/>
      <c r="AT662" s="94" t="s">
        <v>104</v>
      </c>
      <c r="AU662" s="94" t="s">
        <v>2</v>
      </c>
      <c r="AV662" s="92" t="s">
        <v>2</v>
      </c>
      <c r="AW662" s="92" t="s">
        <v>106</v>
      </c>
      <c r="AX662" s="92" t="s">
        <v>93</v>
      </c>
      <c r="AY662" s="94" t="s">
        <v>94</v>
      </c>
    </row>
    <row r="663" spans="2:65" s="92" customFormat="1" x14ac:dyDescent="0.2">
      <c r="B663" s="91"/>
      <c r="D663" s="93" t="s">
        <v>104</v>
      </c>
      <c r="E663" s="94" t="s">
        <v>8</v>
      </c>
      <c r="F663" s="95" t="s">
        <v>583</v>
      </c>
      <c r="H663" s="96">
        <v>14612.13</v>
      </c>
      <c r="L663" s="91"/>
      <c r="M663" s="97"/>
      <c r="T663" s="98"/>
      <c r="AT663" s="94" t="s">
        <v>104</v>
      </c>
      <c r="AU663" s="94" t="s">
        <v>2</v>
      </c>
      <c r="AV663" s="92" t="s">
        <v>2</v>
      </c>
      <c r="AW663" s="92" t="s">
        <v>106</v>
      </c>
      <c r="AX663" s="92" t="s">
        <v>93</v>
      </c>
      <c r="AY663" s="94" t="s">
        <v>94</v>
      </c>
    </row>
    <row r="664" spans="2:65" s="92" customFormat="1" x14ac:dyDescent="0.2">
      <c r="B664" s="91"/>
      <c r="D664" s="93" t="s">
        <v>104</v>
      </c>
      <c r="E664" s="94" t="s">
        <v>8</v>
      </c>
      <c r="F664" s="95" t="s">
        <v>584</v>
      </c>
      <c r="H664" s="96">
        <v>11418.396000000001</v>
      </c>
      <c r="L664" s="91"/>
      <c r="M664" s="97"/>
      <c r="T664" s="98"/>
      <c r="AT664" s="94" t="s">
        <v>104</v>
      </c>
      <c r="AU664" s="94" t="s">
        <v>2</v>
      </c>
      <c r="AV664" s="92" t="s">
        <v>2</v>
      </c>
      <c r="AW664" s="92" t="s">
        <v>106</v>
      </c>
      <c r="AX664" s="92" t="s">
        <v>93</v>
      </c>
      <c r="AY664" s="94" t="s">
        <v>94</v>
      </c>
    </row>
    <row r="665" spans="2:65" s="100" customFormat="1" x14ac:dyDescent="0.2">
      <c r="B665" s="99"/>
      <c r="D665" s="93" t="s">
        <v>104</v>
      </c>
      <c r="E665" s="101" t="s">
        <v>8</v>
      </c>
      <c r="F665" s="102" t="s">
        <v>109</v>
      </c>
      <c r="H665" s="103">
        <v>49225.699000000001</v>
      </c>
      <c r="L665" s="99"/>
      <c r="M665" s="104"/>
      <c r="T665" s="105"/>
      <c r="AT665" s="101" t="s">
        <v>104</v>
      </c>
      <c r="AU665" s="101" t="s">
        <v>2</v>
      </c>
      <c r="AV665" s="100" t="s">
        <v>102</v>
      </c>
      <c r="AW665" s="100" t="s">
        <v>106</v>
      </c>
      <c r="AX665" s="100" t="s">
        <v>92</v>
      </c>
      <c r="AY665" s="101" t="s">
        <v>94</v>
      </c>
    </row>
    <row r="666" spans="2:65" s="92" customFormat="1" x14ac:dyDescent="0.2">
      <c r="B666" s="91"/>
      <c r="D666" s="93" t="s">
        <v>104</v>
      </c>
      <c r="F666" s="95" t="s">
        <v>585</v>
      </c>
      <c r="H666" s="96">
        <v>28206.326000000001</v>
      </c>
      <c r="L666" s="91"/>
      <c r="M666" s="97"/>
      <c r="T666" s="98"/>
      <c r="AT666" s="94" t="s">
        <v>104</v>
      </c>
      <c r="AU666" s="94" t="s">
        <v>2</v>
      </c>
      <c r="AV666" s="92" t="s">
        <v>2</v>
      </c>
      <c r="AW666" s="92" t="s">
        <v>5</v>
      </c>
      <c r="AX666" s="92" t="s">
        <v>92</v>
      </c>
      <c r="AY666" s="94" t="s">
        <v>94</v>
      </c>
    </row>
    <row r="667" spans="2:65" s="9" customFormat="1" ht="21.75" customHeight="1" x14ac:dyDescent="0.2">
      <c r="B667" s="78"/>
      <c r="C667" s="79" t="s">
        <v>599</v>
      </c>
      <c r="D667" s="79" t="s">
        <v>97</v>
      </c>
      <c r="E667" s="80" t="s">
        <v>600</v>
      </c>
      <c r="F667" s="81" t="s">
        <v>601</v>
      </c>
      <c r="G667" s="82" t="s">
        <v>112</v>
      </c>
      <c r="H667" s="83">
        <v>470.10599999999999</v>
      </c>
      <c r="I667" s="84">
        <v>0</v>
      </c>
      <c r="J667" s="84">
        <f>ROUND(I667*H667,2)</f>
        <v>0</v>
      </c>
      <c r="K667" s="81" t="s">
        <v>593</v>
      </c>
      <c r="L667" s="8"/>
      <c r="M667" s="85" t="s">
        <v>8</v>
      </c>
      <c r="N667" s="86" t="s">
        <v>25</v>
      </c>
      <c r="O667" s="87">
        <v>3.3000000000000002E-2</v>
      </c>
      <c r="P667" s="87">
        <f>O667*H667</f>
        <v>15.513498</v>
      </c>
      <c r="Q667" s="87">
        <v>0</v>
      </c>
      <c r="R667" s="87">
        <f>Q667*H667</f>
        <v>0</v>
      </c>
      <c r="S667" s="87">
        <v>0</v>
      </c>
      <c r="T667" s="88">
        <f>S667*H667</f>
        <v>0</v>
      </c>
      <c r="AR667" s="89" t="s">
        <v>102</v>
      </c>
      <c r="AT667" s="89" t="s">
        <v>97</v>
      </c>
      <c r="AU667" s="89" t="s">
        <v>2</v>
      </c>
      <c r="AY667" s="1" t="s">
        <v>94</v>
      </c>
      <c r="BE667" s="90">
        <f>IF(N667="základní",J667,0)</f>
        <v>0</v>
      </c>
      <c r="BF667" s="90">
        <f>IF(N667="snížená",J667,0)</f>
        <v>0</v>
      </c>
      <c r="BG667" s="90">
        <f>IF(N667="zákl. přenesená",J667,0)</f>
        <v>0</v>
      </c>
      <c r="BH667" s="90">
        <f>IF(N667="sníž. přenesená",J667,0)</f>
        <v>0</v>
      </c>
      <c r="BI667" s="90">
        <f>IF(N667="nulová",J667,0)</f>
        <v>0</v>
      </c>
      <c r="BJ667" s="1" t="s">
        <v>92</v>
      </c>
      <c r="BK667" s="90">
        <f>ROUND(I667*H667,2)</f>
        <v>0</v>
      </c>
      <c r="BL667" s="1" t="s">
        <v>102</v>
      </c>
      <c r="BM667" s="89" t="s">
        <v>602</v>
      </c>
    </row>
    <row r="668" spans="2:65" s="92" customFormat="1" x14ac:dyDescent="0.2">
      <c r="B668" s="91"/>
      <c r="D668" s="93" t="s">
        <v>104</v>
      </c>
      <c r="E668" s="94" t="s">
        <v>8</v>
      </c>
      <c r="F668" s="95" t="s">
        <v>572</v>
      </c>
      <c r="H668" s="96">
        <v>155.83600000000001</v>
      </c>
      <c r="L668" s="91"/>
      <c r="M668" s="97"/>
      <c r="T668" s="98"/>
      <c r="AT668" s="94" t="s">
        <v>104</v>
      </c>
      <c r="AU668" s="94" t="s">
        <v>2</v>
      </c>
      <c r="AV668" s="92" t="s">
        <v>2</v>
      </c>
      <c r="AW668" s="92" t="s">
        <v>106</v>
      </c>
      <c r="AX668" s="92" t="s">
        <v>93</v>
      </c>
      <c r="AY668" s="94" t="s">
        <v>94</v>
      </c>
    </row>
    <row r="669" spans="2:65" s="92" customFormat="1" x14ac:dyDescent="0.2">
      <c r="B669" s="91"/>
      <c r="D669" s="93" t="s">
        <v>104</v>
      </c>
      <c r="E669" s="94" t="s">
        <v>8</v>
      </c>
      <c r="F669" s="95" t="s">
        <v>573</v>
      </c>
      <c r="H669" s="96">
        <v>230.75</v>
      </c>
      <c r="L669" s="91"/>
      <c r="M669" s="97"/>
      <c r="T669" s="98"/>
      <c r="AT669" s="94" t="s">
        <v>104</v>
      </c>
      <c r="AU669" s="94" t="s">
        <v>2</v>
      </c>
      <c r="AV669" s="92" t="s">
        <v>2</v>
      </c>
      <c r="AW669" s="92" t="s">
        <v>106</v>
      </c>
      <c r="AX669" s="92" t="s">
        <v>93</v>
      </c>
      <c r="AY669" s="94" t="s">
        <v>94</v>
      </c>
    </row>
    <row r="670" spans="2:65" s="92" customFormat="1" x14ac:dyDescent="0.2">
      <c r="B670" s="91"/>
      <c r="D670" s="93" t="s">
        <v>104</v>
      </c>
      <c r="E670" s="94" t="s">
        <v>8</v>
      </c>
      <c r="F670" s="95" t="s">
        <v>574</v>
      </c>
      <c r="H670" s="96">
        <v>243.536</v>
      </c>
      <c r="L670" s="91"/>
      <c r="M670" s="97"/>
      <c r="T670" s="98"/>
      <c r="AT670" s="94" t="s">
        <v>104</v>
      </c>
      <c r="AU670" s="94" t="s">
        <v>2</v>
      </c>
      <c r="AV670" s="92" t="s">
        <v>2</v>
      </c>
      <c r="AW670" s="92" t="s">
        <v>106</v>
      </c>
      <c r="AX670" s="92" t="s">
        <v>93</v>
      </c>
      <c r="AY670" s="94" t="s">
        <v>94</v>
      </c>
    </row>
    <row r="671" spans="2:65" s="92" customFormat="1" x14ac:dyDescent="0.2">
      <c r="B671" s="91"/>
      <c r="D671" s="93" t="s">
        <v>104</v>
      </c>
      <c r="E671" s="94" t="s">
        <v>8</v>
      </c>
      <c r="F671" s="95" t="s">
        <v>575</v>
      </c>
      <c r="H671" s="96">
        <v>190.30699999999999</v>
      </c>
      <c r="L671" s="91"/>
      <c r="M671" s="97"/>
      <c r="T671" s="98"/>
      <c r="AT671" s="94" t="s">
        <v>104</v>
      </c>
      <c r="AU671" s="94" t="s">
        <v>2</v>
      </c>
      <c r="AV671" s="92" t="s">
        <v>2</v>
      </c>
      <c r="AW671" s="92" t="s">
        <v>106</v>
      </c>
      <c r="AX671" s="92" t="s">
        <v>93</v>
      </c>
      <c r="AY671" s="94" t="s">
        <v>94</v>
      </c>
    </row>
    <row r="672" spans="2:65" s="100" customFormat="1" x14ac:dyDescent="0.2">
      <c r="B672" s="99"/>
      <c r="D672" s="93" t="s">
        <v>104</v>
      </c>
      <c r="E672" s="101" t="s">
        <v>8</v>
      </c>
      <c r="F672" s="102" t="s">
        <v>109</v>
      </c>
      <c r="H672" s="103">
        <v>820.42899999999997</v>
      </c>
      <c r="L672" s="99"/>
      <c r="M672" s="104"/>
      <c r="T672" s="105"/>
      <c r="AT672" s="101" t="s">
        <v>104</v>
      </c>
      <c r="AU672" s="101" t="s">
        <v>2</v>
      </c>
      <c r="AV672" s="100" t="s">
        <v>102</v>
      </c>
      <c r="AW672" s="100" t="s">
        <v>106</v>
      </c>
      <c r="AX672" s="100" t="s">
        <v>92</v>
      </c>
      <c r="AY672" s="101" t="s">
        <v>94</v>
      </c>
    </row>
    <row r="673" spans="2:65" s="92" customFormat="1" x14ac:dyDescent="0.2">
      <c r="B673" s="91"/>
      <c r="D673" s="93" t="s">
        <v>104</v>
      </c>
      <c r="F673" s="95" t="s">
        <v>576</v>
      </c>
      <c r="H673" s="96">
        <v>470.10599999999999</v>
      </c>
      <c r="L673" s="91"/>
      <c r="M673" s="97"/>
      <c r="T673" s="98"/>
      <c r="AT673" s="94" t="s">
        <v>104</v>
      </c>
      <c r="AU673" s="94" t="s">
        <v>2</v>
      </c>
      <c r="AV673" s="92" t="s">
        <v>2</v>
      </c>
      <c r="AW673" s="92" t="s">
        <v>5</v>
      </c>
      <c r="AX673" s="92" t="s">
        <v>92</v>
      </c>
      <c r="AY673" s="94" t="s">
        <v>94</v>
      </c>
    </row>
    <row r="674" spans="2:65" s="9" customFormat="1" ht="33" customHeight="1" x14ac:dyDescent="0.2">
      <c r="B674" s="78"/>
      <c r="C674" s="79" t="s">
        <v>603</v>
      </c>
      <c r="D674" s="79" t="s">
        <v>97</v>
      </c>
      <c r="E674" s="80" t="s">
        <v>604</v>
      </c>
      <c r="F674" s="81" t="s">
        <v>605</v>
      </c>
      <c r="G674" s="82" t="s">
        <v>112</v>
      </c>
      <c r="H674" s="83">
        <v>45.267000000000003</v>
      </c>
      <c r="I674" s="84">
        <v>0</v>
      </c>
      <c r="J674" s="84">
        <f>ROUND(I674*H674,2)</f>
        <v>0</v>
      </c>
      <c r="K674" s="81" t="s">
        <v>101</v>
      </c>
      <c r="L674" s="8"/>
      <c r="M674" s="85" t="s">
        <v>8</v>
      </c>
      <c r="N674" s="86" t="s">
        <v>25</v>
      </c>
      <c r="O674" s="87">
        <v>0.105</v>
      </c>
      <c r="P674" s="87">
        <f>O674*H674</f>
        <v>4.7530350000000006</v>
      </c>
      <c r="Q674" s="87">
        <v>1.2999999999999999E-4</v>
      </c>
      <c r="R674" s="87">
        <f>Q674*H674</f>
        <v>5.8847099999999996E-3</v>
      </c>
      <c r="S674" s="87">
        <v>0</v>
      </c>
      <c r="T674" s="88">
        <f>S674*H674</f>
        <v>0</v>
      </c>
      <c r="AR674" s="89" t="s">
        <v>102</v>
      </c>
      <c r="AT674" s="89" t="s">
        <v>97</v>
      </c>
      <c r="AU674" s="89" t="s">
        <v>2</v>
      </c>
      <c r="AY674" s="1" t="s">
        <v>94</v>
      </c>
      <c r="BE674" s="90">
        <f>IF(N674="základní",J674,0)</f>
        <v>0</v>
      </c>
      <c r="BF674" s="90">
        <f>IF(N674="snížená",J674,0)</f>
        <v>0</v>
      </c>
      <c r="BG674" s="90">
        <f>IF(N674="zákl. přenesená",J674,0)</f>
        <v>0</v>
      </c>
      <c r="BH674" s="90">
        <f>IF(N674="sníž. přenesená",J674,0)</f>
        <v>0</v>
      </c>
      <c r="BI674" s="90">
        <f>IF(N674="nulová",J674,0)</f>
        <v>0</v>
      </c>
      <c r="BJ674" s="1" t="s">
        <v>92</v>
      </c>
      <c r="BK674" s="90">
        <f>ROUND(I674*H674,2)</f>
        <v>0</v>
      </c>
      <c r="BL674" s="1" t="s">
        <v>102</v>
      </c>
      <c r="BM674" s="89" t="s">
        <v>606</v>
      </c>
    </row>
    <row r="675" spans="2:65" s="92" customFormat="1" x14ac:dyDescent="0.2">
      <c r="B675" s="91"/>
      <c r="D675" s="93" t="s">
        <v>104</v>
      </c>
      <c r="E675" s="94" t="s">
        <v>8</v>
      </c>
      <c r="F675" s="95" t="s">
        <v>607</v>
      </c>
      <c r="H675" s="96">
        <v>79</v>
      </c>
      <c r="L675" s="91"/>
      <c r="M675" s="97"/>
      <c r="T675" s="98"/>
      <c r="AT675" s="94" t="s">
        <v>104</v>
      </c>
      <c r="AU675" s="94" t="s">
        <v>2</v>
      </c>
      <c r="AV675" s="92" t="s">
        <v>2</v>
      </c>
      <c r="AW675" s="92" t="s">
        <v>106</v>
      </c>
      <c r="AX675" s="92" t="s">
        <v>92</v>
      </c>
      <c r="AY675" s="94" t="s">
        <v>94</v>
      </c>
    </row>
    <row r="676" spans="2:65" s="92" customFormat="1" x14ac:dyDescent="0.2">
      <c r="B676" s="91"/>
      <c r="D676" s="93" t="s">
        <v>104</v>
      </c>
      <c r="F676" s="95" t="s">
        <v>608</v>
      </c>
      <c r="H676" s="96">
        <v>45.267000000000003</v>
      </c>
      <c r="L676" s="91"/>
      <c r="M676" s="97"/>
      <c r="T676" s="98"/>
      <c r="AT676" s="94" t="s">
        <v>104</v>
      </c>
      <c r="AU676" s="94" t="s">
        <v>2</v>
      </c>
      <c r="AV676" s="92" t="s">
        <v>2</v>
      </c>
      <c r="AW676" s="92" t="s">
        <v>5</v>
      </c>
      <c r="AX676" s="92" t="s">
        <v>92</v>
      </c>
      <c r="AY676" s="94" t="s">
        <v>94</v>
      </c>
    </row>
    <row r="677" spans="2:65" s="9" customFormat="1" ht="24.2" customHeight="1" x14ac:dyDescent="0.2">
      <c r="B677" s="78"/>
      <c r="C677" s="79" t="s">
        <v>609</v>
      </c>
      <c r="D677" s="79" t="s">
        <v>97</v>
      </c>
      <c r="E677" s="80" t="s">
        <v>610</v>
      </c>
      <c r="F677" s="81" t="s">
        <v>611</v>
      </c>
      <c r="G677" s="82" t="s">
        <v>112</v>
      </c>
      <c r="H677" s="83">
        <v>59.58</v>
      </c>
      <c r="I677" s="84">
        <v>0</v>
      </c>
      <c r="J677" s="84">
        <f>ROUND(I677*H677,2)</f>
        <v>0</v>
      </c>
      <c r="K677" s="81" t="s">
        <v>101</v>
      </c>
      <c r="L677" s="8"/>
      <c r="M677" s="85" t="s">
        <v>8</v>
      </c>
      <c r="N677" s="86" t="s">
        <v>25</v>
      </c>
      <c r="O677" s="87">
        <v>0.25900000000000001</v>
      </c>
      <c r="P677" s="87">
        <f>O677*H677</f>
        <v>15.43122</v>
      </c>
      <c r="Q677" s="87">
        <v>0</v>
      </c>
      <c r="R677" s="87">
        <f>Q677*H677</f>
        <v>0</v>
      </c>
      <c r="S677" s="87">
        <v>0.08</v>
      </c>
      <c r="T677" s="88">
        <f>S677*H677</f>
        <v>4.7664</v>
      </c>
      <c r="AR677" s="89" t="s">
        <v>102</v>
      </c>
      <c r="AT677" s="89" t="s">
        <v>97</v>
      </c>
      <c r="AU677" s="89" t="s">
        <v>2</v>
      </c>
      <c r="AY677" s="1" t="s">
        <v>94</v>
      </c>
      <c r="BE677" s="90">
        <f>IF(N677="základní",J677,0)</f>
        <v>0</v>
      </c>
      <c r="BF677" s="90">
        <f>IF(N677="snížená",J677,0)</f>
        <v>0</v>
      </c>
      <c r="BG677" s="90">
        <f>IF(N677="zákl. přenesená",J677,0)</f>
        <v>0</v>
      </c>
      <c r="BH677" s="90">
        <f>IF(N677="sníž. přenesená",J677,0)</f>
        <v>0</v>
      </c>
      <c r="BI677" s="90">
        <f>IF(N677="nulová",J677,0)</f>
        <v>0</v>
      </c>
      <c r="BJ677" s="1" t="s">
        <v>92</v>
      </c>
      <c r="BK677" s="90">
        <f>ROUND(I677*H677,2)</f>
        <v>0</v>
      </c>
      <c r="BL677" s="1" t="s">
        <v>102</v>
      </c>
      <c r="BM677" s="89" t="s">
        <v>612</v>
      </c>
    </row>
    <row r="678" spans="2:65" s="92" customFormat="1" x14ac:dyDescent="0.2">
      <c r="B678" s="91"/>
      <c r="D678" s="93" t="s">
        <v>104</v>
      </c>
      <c r="E678" s="94" t="s">
        <v>8</v>
      </c>
      <c r="F678" s="95" t="s">
        <v>613</v>
      </c>
      <c r="H678" s="96">
        <v>59.58</v>
      </c>
      <c r="L678" s="91"/>
      <c r="M678" s="97"/>
      <c r="T678" s="98"/>
      <c r="AT678" s="94" t="s">
        <v>104</v>
      </c>
      <c r="AU678" s="94" t="s">
        <v>2</v>
      </c>
      <c r="AV678" s="92" t="s">
        <v>2</v>
      </c>
      <c r="AW678" s="92" t="s">
        <v>106</v>
      </c>
      <c r="AX678" s="92" t="s">
        <v>92</v>
      </c>
      <c r="AY678" s="94" t="s">
        <v>94</v>
      </c>
    </row>
    <row r="679" spans="2:65" s="9" customFormat="1" ht="24.2" customHeight="1" x14ac:dyDescent="0.2">
      <c r="B679" s="78"/>
      <c r="C679" s="79" t="s">
        <v>614</v>
      </c>
      <c r="D679" s="79" t="s">
        <v>97</v>
      </c>
      <c r="E679" s="80" t="s">
        <v>615</v>
      </c>
      <c r="F679" s="81" t="s">
        <v>616</v>
      </c>
      <c r="G679" s="82" t="s">
        <v>112</v>
      </c>
      <c r="H679" s="83">
        <v>9.61</v>
      </c>
      <c r="I679" s="84">
        <v>0</v>
      </c>
      <c r="J679" s="84">
        <f>ROUND(I679*H679,2)</f>
        <v>0</v>
      </c>
      <c r="K679" s="81" t="s">
        <v>101</v>
      </c>
      <c r="L679" s="8"/>
      <c r="M679" s="85" t="s">
        <v>8</v>
      </c>
      <c r="N679" s="86" t="s">
        <v>25</v>
      </c>
      <c r="O679" s="87">
        <v>0.29799999999999999</v>
      </c>
      <c r="P679" s="87">
        <f>O679*H679</f>
        <v>2.8637799999999998</v>
      </c>
      <c r="Q679" s="87">
        <v>0</v>
      </c>
      <c r="R679" s="87">
        <f>Q679*H679</f>
        <v>0</v>
      </c>
      <c r="S679" s="87">
        <v>0.14000000000000001</v>
      </c>
      <c r="T679" s="88">
        <f>S679*H679</f>
        <v>1.3454000000000002</v>
      </c>
      <c r="AR679" s="89" t="s">
        <v>102</v>
      </c>
      <c r="AT679" s="89" t="s">
        <v>97</v>
      </c>
      <c r="AU679" s="89" t="s">
        <v>2</v>
      </c>
      <c r="AY679" s="1" t="s">
        <v>94</v>
      </c>
      <c r="BE679" s="90">
        <f>IF(N679="základní",J679,0)</f>
        <v>0</v>
      </c>
      <c r="BF679" s="90">
        <f>IF(N679="snížená",J679,0)</f>
        <v>0</v>
      </c>
      <c r="BG679" s="90">
        <f>IF(N679="zákl. přenesená",J679,0)</f>
        <v>0</v>
      </c>
      <c r="BH679" s="90">
        <f>IF(N679="sníž. přenesená",J679,0)</f>
        <v>0</v>
      </c>
      <c r="BI679" s="90">
        <f>IF(N679="nulová",J679,0)</f>
        <v>0</v>
      </c>
      <c r="BJ679" s="1" t="s">
        <v>92</v>
      </c>
      <c r="BK679" s="90">
        <f>ROUND(I679*H679,2)</f>
        <v>0</v>
      </c>
      <c r="BL679" s="1" t="s">
        <v>102</v>
      </c>
      <c r="BM679" s="89" t="s">
        <v>617</v>
      </c>
    </row>
    <row r="680" spans="2:65" s="92" customFormat="1" x14ac:dyDescent="0.2">
      <c r="B680" s="91"/>
      <c r="D680" s="93" t="s">
        <v>104</v>
      </c>
      <c r="E680" s="94" t="s">
        <v>8</v>
      </c>
      <c r="F680" s="95" t="s">
        <v>618</v>
      </c>
      <c r="H680" s="96">
        <v>9.61</v>
      </c>
      <c r="L680" s="91"/>
      <c r="M680" s="97"/>
      <c r="T680" s="98"/>
      <c r="AT680" s="94" t="s">
        <v>104</v>
      </c>
      <c r="AU680" s="94" t="s">
        <v>2</v>
      </c>
      <c r="AV680" s="92" t="s">
        <v>2</v>
      </c>
      <c r="AW680" s="92" t="s">
        <v>106</v>
      </c>
      <c r="AX680" s="92" t="s">
        <v>92</v>
      </c>
      <c r="AY680" s="94" t="s">
        <v>94</v>
      </c>
    </row>
    <row r="681" spans="2:65" s="9" customFormat="1" ht="24.2" customHeight="1" x14ac:dyDescent="0.2">
      <c r="B681" s="78"/>
      <c r="C681" s="79" t="s">
        <v>619</v>
      </c>
      <c r="D681" s="79" t="s">
        <v>97</v>
      </c>
      <c r="E681" s="80" t="s">
        <v>620</v>
      </c>
      <c r="F681" s="81" t="s">
        <v>621</v>
      </c>
      <c r="G681" s="82" t="s">
        <v>100</v>
      </c>
      <c r="H681" s="83">
        <v>5.3639999999999999</v>
      </c>
      <c r="I681" s="84">
        <v>0</v>
      </c>
      <c r="J681" s="84">
        <f>ROUND(I681*H681,2)</f>
        <v>0</v>
      </c>
      <c r="K681" s="81" t="s">
        <v>101</v>
      </c>
      <c r="L681" s="8"/>
      <c r="M681" s="85" t="s">
        <v>8</v>
      </c>
      <c r="N681" s="86" t="s">
        <v>25</v>
      </c>
      <c r="O681" s="87">
        <v>3.048</v>
      </c>
      <c r="P681" s="87">
        <f>O681*H681</f>
        <v>16.349471999999999</v>
      </c>
      <c r="Q681" s="87">
        <v>0</v>
      </c>
      <c r="R681" s="87">
        <f>Q681*H681</f>
        <v>0</v>
      </c>
      <c r="S681" s="87">
        <v>1.95</v>
      </c>
      <c r="T681" s="88">
        <f>S681*H681</f>
        <v>10.4598</v>
      </c>
      <c r="AR681" s="89" t="s">
        <v>102</v>
      </c>
      <c r="AT681" s="89" t="s">
        <v>97</v>
      </c>
      <c r="AU681" s="89" t="s">
        <v>2</v>
      </c>
      <c r="AY681" s="1" t="s">
        <v>94</v>
      </c>
      <c r="BE681" s="90">
        <f>IF(N681="základní",J681,0)</f>
        <v>0</v>
      </c>
      <c r="BF681" s="90">
        <f>IF(N681="snížená",J681,0)</f>
        <v>0</v>
      </c>
      <c r="BG681" s="90">
        <f>IF(N681="zákl. přenesená",J681,0)</f>
        <v>0</v>
      </c>
      <c r="BH681" s="90">
        <f>IF(N681="sníž. přenesená",J681,0)</f>
        <v>0</v>
      </c>
      <c r="BI681" s="90">
        <f>IF(N681="nulová",J681,0)</f>
        <v>0</v>
      </c>
      <c r="BJ681" s="1" t="s">
        <v>92</v>
      </c>
      <c r="BK681" s="90">
        <f>ROUND(I681*H681,2)</f>
        <v>0</v>
      </c>
      <c r="BL681" s="1" t="s">
        <v>102</v>
      </c>
      <c r="BM681" s="89" t="s">
        <v>622</v>
      </c>
    </row>
    <row r="682" spans="2:65" s="92" customFormat="1" x14ac:dyDescent="0.2">
      <c r="B682" s="91"/>
      <c r="D682" s="93" t="s">
        <v>104</v>
      </c>
      <c r="E682" s="94" t="s">
        <v>8</v>
      </c>
      <c r="F682" s="95" t="s">
        <v>623</v>
      </c>
      <c r="H682" s="96">
        <v>4.32</v>
      </c>
      <c r="L682" s="91"/>
      <c r="M682" s="97"/>
      <c r="T682" s="98"/>
      <c r="AT682" s="94" t="s">
        <v>104</v>
      </c>
      <c r="AU682" s="94" t="s">
        <v>2</v>
      </c>
      <c r="AV682" s="92" t="s">
        <v>2</v>
      </c>
      <c r="AW682" s="92" t="s">
        <v>106</v>
      </c>
      <c r="AX682" s="92" t="s">
        <v>93</v>
      </c>
      <c r="AY682" s="94" t="s">
        <v>94</v>
      </c>
    </row>
    <row r="683" spans="2:65" s="92" customFormat="1" x14ac:dyDescent="0.2">
      <c r="B683" s="91"/>
      <c r="D683" s="93" t="s">
        <v>104</v>
      </c>
      <c r="E683" s="94" t="s">
        <v>8</v>
      </c>
      <c r="F683" s="95" t="s">
        <v>624</v>
      </c>
      <c r="H683" s="96">
        <v>0.108</v>
      </c>
      <c r="L683" s="91"/>
      <c r="M683" s="97"/>
      <c r="T683" s="98"/>
      <c r="AT683" s="94" t="s">
        <v>104</v>
      </c>
      <c r="AU683" s="94" t="s">
        <v>2</v>
      </c>
      <c r="AV683" s="92" t="s">
        <v>2</v>
      </c>
      <c r="AW683" s="92" t="s">
        <v>106</v>
      </c>
      <c r="AX683" s="92" t="s">
        <v>93</v>
      </c>
      <c r="AY683" s="94" t="s">
        <v>94</v>
      </c>
    </row>
    <row r="684" spans="2:65" s="92" customFormat="1" x14ac:dyDescent="0.2">
      <c r="B684" s="91"/>
      <c r="D684" s="93" t="s">
        <v>104</v>
      </c>
      <c r="E684" s="94" t="s">
        <v>8</v>
      </c>
      <c r="F684" s="95" t="s">
        <v>625</v>
      </c>
      <c r="H684" s="96">
        <v>0.93600000000000005</v>
      </c>
      <c r="L684" s="91"/>
      <c r="M684" s="97"/>
      <c r="T684" s="98"/>
      <c r="AT684" s="94" t="s">
        <v>104</v>
      </c>
      <c r="AU684" s="94" t="s">
        <v>2</v>
      </c>
      <c r="AV684" s="92" t="s">
        <v>2</v>
      </c>
      <c r="AW684" s="92" t="s">
        <v>106</v>
      </c>
      <c r="AX684" s="92" t="s">
        <v>93</v>
      </c>
      <c r="AY684" s="94" t="s">
        <v>94</v>
      </c>
    </row>
    <row r="685" spans="2:65" s="100" customFormat="1" x14ac:dyDescent="0.2">
      <c r="B685" s="99"/>
      <c r="D685" s="93" t="s">
        <v>104</v>
      </c>
      <c r="E685" s="101" t="s">
        <v>8</v>
      </c>
      <c r="F685" s="102" t="s">
        <v>109</v>
      </c>
      <c r="H685" s="103">
        <v>5.3639999999999999</v>
      </c>
      <c r="L685" s="99"/>
      <c r="M685" s="104"/>
      <c r="T685" s="105"/>
      <c r="AT685" s="101" t="s">
        <v>104</v>
      </c>
      <c r="AU685" s="101" t="s">
        <v>2</v>
      </c>
      <c r="AV685" s="100" t="s">
        <v>102</v>
      </c>
      <c r="AW685" s="100" t="s">
        <v>106</v>
      </c>
      <c r="AX685" s="100" t="s">
        <v>92</v>
      </c>
      <c r="AY685" s="101" t="s">
        <v>94</v>
      </c>
    </row>
    <row r="686" spans="2:65" s="9" customFormat="1" ht="24.2" customHeight="1" x14ac:dyDescent="0.2">
      <c r="B686" s="78"/>
      <c r="C686" s="79" t="s">
        <v>626</v>
      </c>
      <c r="D686" s="79" t="s">
        <v>97</v>
      </c>
      <c r="E686" s="80" t="s">
        <v>627</v>
      </c>
      <c r="F686" s="81" t="s">
        <v>628</v>
      </c>
      <c r="G686" s="82" t="s">
        <v>100</v>
      </c>
      <c r="H686" s="83">
        <v>5.0250000000000004</v>
      </c>
      <c r="I686" s="84">
        <v>0</v>
      </c>
      <c r="J686" s="84">
        <f>ROUND(I686*H686,2)</f>
        <v>0</v>
      </c>
      <c r="K686" s="81" t="s">
        <v>101</v>
      </c>
      <c r="L686" s="8"/>
      <c r="M686" s="85" t="s">
        <v>8</v>
      </c>
      <c r="N686" s="86" t="s">
        <v>25</v>
      </c>
      <c r="O686" s="87">
        <v>1.7010000000000001</v>
      </c>
      <c r="P686" s="87">
        <f>O686*H686</f>
        <v>8.5475250000000003</v>
      </c>
      <c r="Q686" s="87">
        <v>0</v>
      </c>
      <c r="R686" s="87">
        <f>Q686*H686</f>
        <v>0</v>
      </c>
      <c r="S686" s="87">
        <v>1.95</v>
      </c>
      <c r="T686" s="88">
        <f>S686*H686</f>
        <v>9.7987500000000001</v>
      </c>
      <c r="AR686" s="89" t="s">
        <v>102</v>
      </c>
      <c r="AT686" s="89" t="s">
        <v>97</v>
      </c>
      <c r="AU686" s="89" t="s">
        <v>2</v>
      </c>
      <c r="AY686" s="1" t="s">
        <v>94</v>
      </c>
      <c r="BE686" s="90">
        <f>IF(N686="základní",J686,0)</f>
        <v>0</v>
      </c>
      <c r="BF686" s="90">
        <f>IF(N686="snížená",J686,0)</f>
        <v>0</v>
      </c>
      <c r="BG686" s="90">
        <f>IF(N686="zákl. přenesená",J686,0)</f>
        <v>0</v>
      </c>
      <c r="BH686" s="90">
        <f>IF(N686="sníž. přenesená",J686,0)</f>
        <v>0</v>
      </c>
      <c r="BI686" s="90">
        <f>IF(N686="nulová",J686,0)</f>
        <v>0</v>
      </c>
      <c r="BJ686" s="1" t="s">
        <v>92</v>
      </c>
      <c r="BK686" s="90">
        <f>ROUND(I686*H686,2)</f>
        <v>0</v>
      </c>
      <c r="BL686" s="1" t="s">
        <v>102</v>
      </c>
      <c r="BM686" s="89" t="s">
        <v>629</v>
      </c>
    </row>
    <row r="687" spans="2:65" s="92" customFormat="1" x14ac:dyDescent="0.2">
      <c r="B687" s="91"/>
      <c r="D687" s="93" t="s">
        <v>104</v>
      </c>
      <c r="E687" s="94" t="s">
        <v>8</v>
      </c>
      <c r="F687" s="95" t="s">
        <v>630</v>
      </c>
      <c r="H687" s="96">
        <v>5.0250000000000004</v>
      </c>
      <c r="L687" s="91"/>
      <c r="M687" s="97"/>
      <c r="T687" s="98"/>
      <c r="AT687" s="94" t="s">
        <v>104</v>
      </c>
      <c r="AU687" s="94" t="s">
        <v>2</v>
      </c>
      <c r="AV687" s="92" t="s">
        <v>2</v>
      </c>
      <c r="AW687" s="92" t="s">
        <v>106</v>
      </c>
      <c r="AX687" s="92" t="s">
        <v>92</v>
      </c>
      <c r="AY687" s="94" t="s">
        <v>94</v>
      </c>
    </row>
    <row r="688" spans="2:65" s="9" customFormat="1" ht="16.5" customHeight="1" x14ac:dyDescent="0.2">
      <c r="B688" s="78"/>
      <c r="C688" s="79" t="s">
        <v>631</v>
      </c>
      <c r="D688" s="79" t="s">
        <v>97</v>
      </c>
      <c r="E688" s="80" t="s">
        <v>632</v>
      </c>
      <c r="F688" s="81" t="s">
        <v>633</v>
      </c>
      <c r="G688" s="82" t="s">
        <v>112</v>
      </c>
      <c r="H688" s="83">
        <v>59</v>
      </c>
      <c r="I688" s="84">
        <v>0</v>
      </c>
      <c r="J688" s="84">
        <f>ROUND(I688*H688,2)</f>
        <v>0</v>
      </c>
      <c r="K688" s="81" t="s">
        <v>101</v>
      </c>
      <c r="L688" s="8"/>
      <c r="M688" s="85" t="s">
        <v>8</v>
      </c>
      <c r="N688" s="86" t="s">
        <v>25</v>
      </c>
      <c r="O688" s="87">
        <v>3.33</v>
      </c>
      <c r="P688" s="87">
        <f>O688*H688</f>
        <v>196.47</v>
      </c>
      <c r="Q688" s="87">
        <v>0</v>
      </c>
      <c r="R688" s="87">
        <f>Q688*H688</f>
        <v>0</v>
      </c>
      <c r="S688" s="87">
        <v>0.36</v>
      </c>
      <c r="T688" s="88">
        <f>S688*H688</f>
        <v>21.24</v>
      </c>
      <c r="AR688" s="89" t="s">
        <v>102</v>
      </c>
      <c r="AT688" s="89" t="s">
        <v>97</v>
      </c>
      <c r="AU688" s="89" t="s">
        <v>2</v>
      </c>
      <c r="AY688" s="1" t="s">
        <v>94</v>
      </c>
      <c r="BE688" s="90">
        <f>IF(N688="základní",J688,0)</f>
        <v>0</v>
      </c>
      <c r="BF688" s="90">
        <f>IF(N688="snížená",J688,0)</f>
        <v>0</v>
      </c>
      <c r="BG688" s="90">
        <f>IF(N688="zákl. přenesená",J688,0)</f>
        <v>0</v>
      </c>
      <c r="BH688" s="90">
        <f>IF(N688="sníž. přenesená",J688,0)</f>
        <v>0</v>
      </c>
      <c r="BI688" s="90">
        <f>IF(N688="nulová",J688,0)</f>
        <v>0</v>
      </c>
      <c r="BJ688" s="1" t="s">
        <v>92</v>
      </c>
      <c r="BK688" s="90">
        <f>ROUND(I688*H688,2)</f>
        <v>0</v>
      </c>
      <c r="BL688" s="1" t="s">
        <v>102</v>
      </c>
      <c r="BM688" s="89" t="s">
        <v>634</v>
      </c>
    </row>
    <row r="689" spans="2:65" s="9" customFormat="1" ht="37.9" customHeight="1" x14ac:dyDescent="0.2">
      <c r="B689" s="78"/>
      <c r="C689" s="79" t="s">
        <v>635</v>
      </c>
      <c r="D689" s="79" t="s">
        <v>97</v>
      </c>
      <c r="E689" s="80" t="s">
        <v>636</v>
      </c>
      <c r="F689" s="81" t="s">
        <v>637</v>
      </c>
      <c r="G689" s="82" t="s">
        <v>100</v>
      </c>
      <c r="H689" s="83">
        <v>19.338000000000001</v>
      </c>
      <c r="I689" s="84">
        <v>0</v>
      </c>
      <c r="J689" s="84">
        <f>ROUND(I689*H689,2)</f>
        <v>0</v>
      </c>
      <c r="K689" s="81" t="s">
        <v>101</v>
      </c>
      <c r="L689" s="8"/>
      <c r="M689" s="85" t="s">
        <v>8</v>
      </c>
      <c r="N689" s="86" t="s">
        <v>25</v>
      </c>
      <c r="O689" s="87">
        <v>7.1950000000000003</v>
      </c>
      <c r="P689" s="87">
        <f>O689*H689</f>
        <v>139.13691</v>
      </c>
      <c r="Q689" s="87">
        <v>0</v>
      </c>
      <c r="R689" s="87">
        <f>Q689*H689</f>
        <v>0</v>
      </c>
      <c r="S689" s="87">
        <v>2.2000000000000002</v>
      </c>
      <c r="T689" s="88">
        <f>S689*H689</f>
        <v>42.543600000000005</v>
      </c>
      <c r="AR689" s="89" t="s">
        <v>102</v>
      </c>
      <c r="AT689" s="89" t="s">
        <v>97</v>
      </c>
      <c r="AU689" s="89" t="s">
        <v>2</v>
      </c>
      <c r="AY689" s="1" t="s">
        <v>94</v>
      </c>
      <c r="BE689" s="90">
        <f>IF(N689="základní",J689,0)</f>
        <v>0</v>
      </c>
      <c r="BF689" s="90">
        <f>IF(N689="snížená",J689,0)</f>
        <v>0</v>
      </c>
      <c r="BG689" s="90">
        <f>IF(N689="zákl. přenesená",J689,0)</f>
        <v>0</v>
      </c>
      <c r="BH689" s="90">
        <f>IF(N689="sníž. přenesená",J689,0)</f>
        <v>0</v>
      </c>
      <c r="BI689" s="90">
        <f>IF(N689="nulová",J689,0)</f>
        <v>0</v>
      </c>
      <c r="BJ689" s="1" t="s">
        <v>92</v>
      </c>
      <c r="BK689" s="90">
        <f>ROUND(I689*H689,2)</f>
        <v>0</v>
      </c>
      <c r="BL689" s="1" t="s">
        <v>102</v>
      </c>
      <c r="BM689" s="89" t="s">
        <v>638</v>
      </c>
    </row>
    <row r="690" spans="2:65" s="92" customFormat="1" ht="22.5" x14ac:dyDescent="0.2">
      <c r="B690" s="91"/>
      <c r="D690" s="93" t="s">
        <v>104</v>
      </c>
      <c r="E690" s="94" t="s">
        <v>8</v>
      </c>
      <c r="F690" s="95" t="s">
        <v>639</v>
      </c>
      <c r="H690" s="96">
        <v>19.338000000000001</v>
      </c>
      <c r="L690" s="91"/>
      <c r="M690" s="97"/>
      <c r="T690" s="98"/>
      <c r="AT690" s="94" t="s">
        <v>104</v>
      </c>
      <c r="AU690" s="94" t="s">
        <v>2</v>
      </c>
      <c r="AV690" s="92" t="s">
        <v>2</v>
      </c>
      <c r="AW690" s="92" t="s">
        <v>106</v>
      </c>
      <c r="AX690" s="92" t="s">
        <v>92</v>
      </c>
      <c r="AY690" s="94" t="s">
        <v>94</v>
      </c>
    </row>
    <row r="691" spans="2:65" s="9" customFormat="1" ht="37.9" customHeight="1" x14ac:dyDescent="0.2">
      <c r="B691" s="78"/>
      <c r="C691" s="79" t="s">
        <v>640</v>
      </c>
      <c r="D691" s="79" t="s">
        <v>97</v>
      </c>
      <c r="E691" s="80" t="s">
        <v>641</v>
      </c>
      <c r="F691" s="81" t="s">
        <v>642</v>
      </c>
      <c r="G691" s="82" t="s">
        <v>100</v>
      </c>
      <c r="H691" s="83">
        <v>3.754</v>
      </c>
      <c r="I691" s="84">
        <v>0</v>
      </c>
      <c r="J691" s="84">
        <f>ROUND(I691*H691,2)</f>
        <v>0</v>
      </c>
      <c r="K691" s="81" t="s">
        <v>101</v>
      </c>
      <c r="L691" s="8"/>
      <c r="M691" s="85" t="s">
        <v>8</v>
      </c>
      <c r="N691" s="86" t="s">
        <v>25</v>
      </c>
      <c r="O691" s="87">
        <v>5.867</v>
      </c>
      <c r="P691" s="87">
        <f>O691*H691</f>
        <v>22.024718</v>
      </c>
      <c r="Q691" s="87">
        <v>0</v>
      </c>
      <c r="R691" s="87">
        <f>Q691*H691</f>
        <v>0</v>
      </c>
      <c r="S691" s="87">
        <v>2.2000000000000002</v>
      </c>
      <c r="T691" s="88">
        <f>S691*H691</f>
        <v>8.2588000000000008</v>
      </c>
      <c r="AR691" s="89" t="s">
        <v>102</v>
      </c>
      <c r="AT691" s="89" t="s">
        <v>97</v>
      </c>
      <c r="AU691" s="89" t="s">
        <v>2</v>
      </c>
      <c r="AY691" s="1" t="s">
        <v>94</v>
      </c>
      <c r="BE691" s="90">
        <f>IF(N691="základní",J691,0)</f>
        <v>0</v>
      </c>
      <c r="BF691" s="90">
        <f>IF(N691="snížená",J691,0)</f>
        <v>0</v>
      </c>
      <c r="BG691" s="90">
        <f>IF(N691="zákl. přenesená",J691,0)</f>
        <v>0</v>
      </c>
      <c r="BH691" s="90">
        <f>IF(N691="sníž. přenesená",J691,0)</f>
        <v>0</v>
      </c>
      <c r="BI691" s="90">
        <f>IF(N691="nulová",J691,0)</f>
        <v>0</v>
      </c>
      <c r="BJ691" s="1" t="s">
        <v>92</v>
      </c>
      <c r="BK691" s="90">
        <f>ROUND(I691*H691,2)</f>
        <v>0</v>
      </c>
      <c r="BL691" s="1" t="s">
        <v>102</v>
      </c>
      <c r="BM691" s="89" t="s">
        <v>643</v>
      </c>
    </row>
    <row r="692" spans="2:65" s="92" customFormat="1" x14ac:dyDescent="0.2">
      <c r="B692" s="91"/>
      <c r="D692" s="93" t="s">
        <v>104</v>
      </c>
      <c r="E692" s="94" t="s">
        <v>8</v>
      </c>
      <c r="F692" s="95" t="s">
        <v>644</v>
      </c>
      <c r="H692" s="96">
        <v>3.754</v>
      </c>
      <c r="L692" s="91"/>
      <c r="M692" s="97"/>
      <c r="T692" s="98"/>
      <c r="AT692" s="94" t="s">
        <v>104</v>
      </c>
      <c r="AU692" s="94" t="s">
        <v>2</v>
      </c>
      <c r="AV692" s="92" t="s">
        <v>2</v>
      </c>
      <c r="AW692" s="92" t="s">
        <v>106</v>
      </c>
      <c r="AX692" s="92" t="s">
        <v>92</v>
      </c>
      <c r="AY692" s="94" t="s">
        <v>94</v>
      </c>
    </row>
    <row r="693" spans="2:65" s="9" customFormat="1" ht="33" customHeight="1" x14ac:dyDescent="0.2">
      <c r="B693" s="78"/>
      <c r="C693" s="79" t="s">
        <v>645</v>
      </c>
      <c r="D693" s="79" t="s">
        <v>97</v>
      </c>
      <c r="E693" s="80" t="s">
        <v>646</v>
      </c>
      <c r="F693" s="81" t="s">
        <v>647</v>
      </c>
      <c r="G693" s="82" t="s">
        <v>100</v>
      </c>
      <c r="H693" s="83">
        <v>4.6920000000000002</v>
      </c>
      <c r="I693" s="84">
        <v>0</v>
      </c>
      <c r="J693" s="84">
        <f>ROUND(I693*H693,2)</f>
        <v>0</v>
      </c>
      <c r="K693" s="81" t="s">
        <v>101</v>
      </c>
      <c r="L693" s="8"/>
      <c r="M693" s="85" t="s">
        <v>8</v>
      </c>
      <c r="N693" s="86" t="s">
        <v>25</v>
      </c>
      <c r="O693" s="87">
        <v>6.3449999999999998</v>
      </c>
      <c r="P693" s="87">
        <f>O693*H693</f>
        <v>29.77074</v>
      </c>
      <c r="Q693" s="87">
        <v>0</v>
      </c>
      <c r="R693" s="87">
        <f>Q693*H693</f>
        <v>0</v>
      </c>
      <c r="S693" s="87">
        <v>2.2000000000000002</v>
      </c>
      <c r="T693" s="88">
        <f>S693*H693</f>
        <v>10.322400000000002</v>
      </c>
      <c r="AR693" s="89" t="s">
        <v>102</v>
      </c>
      <c r="AT693" s="89" t="s">
        <v>97</v>
      </c>
      <c r="AU693" s="89" t="s">
        <v>2</v>
      </c>
      <c r="AY693" s="1" t="s">
        <v>94</v>
      </c>
      <c r="BE693" s="90">
        <f>IF(N693="základní",J693,0)</f>
        <v>0</v>
      </c>
      <c r="BF693" s="90">
        <f>IF(N693="snížená",J693,0)</f>
        <v>0</v>
      </c>
      <c r="BG693" s="90">
        <f>IF(N693="zákl. přenesená",J693,0)</f>
        <v>0</v>
      </c>
      <c r="BH693" s="90">
        <f>IF(N693="sníž. přenesená",J693,0)</f>
        <v>0</v>
      </c>
      <c r="BI693" s="90">
        <f>IF(N693="nulová",J693,0)</f>
        <v>0</v>
      </c>
      <c r="BJ693" s="1" t="s">
        <v>92</v>
      </c>
      <c r="BK693" s="90">
        <f>ROUND(I693*H693,2)</f>
        <v>0</v>
      </c>
      <c r="BL693" s="1" t="s">
        <v>102</v>
      </c>
      <c r="BM693" s="89" t="s">
        <v>648</v>
      </c>
    </row>
    <row r="694" spans="2:65" s="92" customFormat="1" x14ac:dyDescent="0.2">
      <c r="B694" s="91"/>
      <c r="D694" s="93" t="s">
        <v>104</v>
      </c>
      <c r="E694" s="94" t="s">
        <v>8</v>
      </c>
      <c r="F694" s="95" t="s">
        <v>649</v>
      </c>
      <c r="H694" s="96">
        <v>4.6920000000000002</v>
      </c>
      <c r="L694" s="91"/>
      <c r="M694" s="97"/>
      <c r="T694" s="98"/>
      <c r="AT694" s="94" t="s">
        <v>104</v>
      </c>
      <c r="AU694" s="94" t="s">
        <v>2</v>
      </c>
      <c r="AV694" s="92" t="s">
        <v>2</v>
      </c>
      <c r="AW694" s="92" t="s">
        <v>106</v>
      </c>
      <c r="AX694" s="92" t="s">
        <v>92</v>
      </c>
      <c r="AY694" s="94" t="s">
        <v>94</v>
      </c>
    </row>
    <row r="695" spans="2:65" s="9" customFormat="1" ht="33" customHeight="1" x14ac:dyDescent="0.2">
      <c r="B695" s="78"/>
      <c r="C695" s="79" t="s">
        <v>650</v>
      </c>
      <c r="D695" s="79" t="s">
        <v>97</v>
      </c>
      <c r="E695" s="80" t="s">
        <v>651</v>
      </c>
      <c r="F695" s="81" t="s">
        <v>652</v>
      </c>
      <c r="G695" s="82" t="s">
        <v>100</v>
      </c>
      <c r="H695" s="83">
        <v>19.338000000000001</v>
      </c>
      <c r="I695" s="84">
        <v>0</v>
      </c>
      <c r="J695" s="84">
        <f>ROUND(I695*H695,2)</f>
        <v>0</v>
      </c>
      <c r="K695" s="81" t="s">
        <v>101</v>
      </c>
      <c r="L695" s="8"/>
      <c r="M695" s="85" t="s">
        <v>8</v>
      </c>
      <c r="N695" s="86" t="s">
        <v>25</v>
      </c>
      <c r="O695" s="87">
        <v>4.8280000000000003</v>
      </c>
      <c r="P695" s="87">
        <f>O695*H695</f>
        <v>93.363864000000007</v>
      </c>
      <c r="Q695" s="87">
        <v>0</v>
      </c>
      <c r="R695" s="87">
        <f>Q695*H695</f>
        <v>0</v>
      </c>
      <c r="S695" s="87">
        <v>4.3999999999999997E-2</v>
      </c>
      <c r="T695" s="88">
        <f>S695*H695</f>
        <v>0.85087199999999996</v>
      </c>
      <c r="AR695" s="89" t="s">
        <v>102</v>
      </c>
      <c r="AT695" s="89" t="s">
        <v>97</v>
      </c>
      <c r="AU695" s="89" t="s">
        <v>2</v>
      </c>
      <c r="AY695" s="1" t="s">
        <v>94</v>
      </c>
      <c r="BE695" s="90">
        <f>IF(N695="základní",J695,0)</f>
        <v>0</v>
      </c>
      <c r="BF695" s="90">
        <f>IF(N695="snížená",J695,0)</f>
        <v>0</v>
      </c>
      <c r="BG695" s="90">
        <f>IF(N695="zákl. přenesená",J695,0)</f>
        <v>0</v>
      </c>
      <c r="BH695" s="90">
        <f>IF(N695="sníž. přenesená",J695,0)</f>
        <v>0</v>
      </c>
      <c r="BI695" s="90">
        <f>IF(N695="nulová",J695,0)</f>
        <v>0</v>
      </c>
      <c r="BJ695" s="1" t="s">
        <v>92</v>
      </c>
      <c r="BK695" s="90">
        <f>ROUND(I695*H695,2)</f>
        <v>0</v>
      </c>
      <c r="BL695" s="1" t="s">
        <v>102</v>
      </c>
      <c r="BM695" s="89" t="s">
        <v>653</v>
      </c>
    </row>
    <row r="696" spans="2:65" s="92" customFormat="1" ht="22.5" x14ac:dyDescent="0.2">
      <c r="B696" s="91"/>
      <c r="D696" s="93" t="s">
        <v>104</v>
      </c>
      <c r="E696" s="94" t="s">
        <v>8</v>
      </c>
      <c r="F696" s="95" t="s">
        <v>639</v>
      </c>
      <c r="H696" s="96">
        <v>19.338000000000001</v>
      </c>
      <c r="L696" s="91"/>
      <c r="M696" s="97"/>
      <c r="T696" s="98"/>
      <c r="AT696" s="94" t="s">
        <v>104</v>
      </c>
      <c r="AU696" s="94" t="s">
        <v>2</v>
      </c>
      <c r="AV696" s="92" t="s">
        <v>2</v>
      </c>
      <c r="AW696" s="92" t="s">
        <v>106</v>
      </c>
      <c r="AX696" s="92" t="s">
        <v>92</v>
      </c>
      <c r="AY696" s="94" t="s">
        <v>94</v>
      </c>
    </row>
    <row r="697" spans="2:65" s="9" customFormat="1" ht="33" customHeight="1" x14ac:dyDescent="0.2">
      <c r="B697" s="78"/>
      <c r="C697" s="79" t="s">
        <v>654</v>
      </c>
      <c r="D697" s="79" t="s">
        <v>97</v>
      </c>
      <c r="E697" s="80" t="s">
        <v>655</v>
      </c>
      <c r="F697" s="81" t="s">
        <v>656</v>
      </c>
      <c r="G697" s="82" t="s">
        <v>100</v>
      </c>
      <c r="H697" s="83">
        <v>8.4459999999999997</v>
      </c>
      <c r="I697" s="84">
        <v>0</v>
      </c>
      <c r="J697" s="84">
        <f>ROUND(I697*H697,2)</f>
        <v>0</v>
      </c>
      <c r="K697" s="81" t="s">
        <v>101</v>
      </c>
      <c r="L697" s="8"/>
      <c r="M697" s="85" t="s">
        <v>8</v>
      </c>
      <c r="N697" s="86" t="s">
        <v>25</v>
      </c>
      <c r="O697" s="87">
        <v>4.0289999999999999</v>
      </c>
      <c r="P697" s="87">
        <f>O697*H697</f>
        <v>34.028934</v>
      </c>
      <c r="Q697" s="87">
        <v>0</v>
      </c>
      <c r="R697" s="87">
        <f>Q697*H697</f>
        <v>0</v>
      </c>
      <c r="S697" s="87">
        <v>2.9000000000000001E-2</v>
      </c>
      <c r="T697" s="88">
        <f>S697*H697</f>
        <v>0.24493400000000001</v>
      </c>
      <c r="AR697" s="89" t="s">
        <v>102</v>
      </c>
      <c r="AT697" s="89" t="s">
        <v>97</v>
      </c>
      <c r="AU697" s="89" t="s">
        <v>2</v>
      </c>
      <c r="AY697" s="1" t="s">
        <v>94</v>
      </c>
      <c r="BE697" s="90">
        <f>IF(N697="základní",J697,0)</f>
        <v>0</v>
      </c>
      <c r="BF697" s="90">
        <f>IF(N697="snížená",J697,0)</f>
        <v>0</v>
      </c>
      <c r="BG697" s="90">
        <f>IF(N697="zákl. přenesená",J697,0)</f>
        <v>0</v>
      </c>
      <c r="BH697" s="90">
        <f>IF(N697="sníž. přenesená",J697,0)</f>
        <v>0</v>
      </c>
      <c r="BI697" s="90">
        <f>IF(N697="nulová",J697,0)</f>
        <v>0</v>
      </c>
      <c r="BJ697" s="1" t="s">
        <v>92</v>
      </c>
      <c r="BK697" s="90">
        <f>ROUND(I697*H697,2)</f>
        <v>0</v>
      </c>
      <c r="BL697" s="1" t="s">
        <v>102</v>
      </c>
      <c r="BM697" s="89" t="s">
        <v>657</v>
      </c>
    </row>
    <row r="698" spans="2:65" s="92" customFormat="1" x14ac:dyDescent="0.2">
      <c r="B698" s="91"/>
      <c r="D698" s="93" t="s">
        <v>104</v>
      </c>
      <c r="E698" s="94" t="s">
        <v>8</v>
      </c>
      <c r="F698" s="95" t="s">
        <v>644</v>
      </c>
      <c r="H698" s="96">
        <v>3.754</v>
      </c>
      <c r="L698" s="91"/>
      <c r="M698" s="97"/>
      <c r="T698" s="98"/>
      <c r="AT698" s="94" t="s">
        <v>104</v>
      </c>
      <c r="AU698" s="94" t="s">
        <v>2</v>
      </c>
      <c r="AV698" s="92" t="s">
        <v>2</v>
      </c>
      <c r="AW698" s="92" t="s">
        <v>106</v>
      </c>
      <c r="AX698" s="92" t="s">
        <v>93</v>
      </c>
      <c r="AY698" s="94" t="s">
        <v>94</v>
      </c>
    </row>
    <row r="699" spans="2:65" s="92" customFormat="1" x14ac:dyDescent="0.2">
      <c r="B699" s="91"/>
      <c r="D699" s="93" t="s">
        <v>104</v>
      </c>
      <c r="E699" s="94" t="s">
        <v>8</v>
      </c>
      <c r="F699" s="95" t="s">
        <v>649</v>
      </c>
      <c r="H699" s="96">
        <v>4.6920000000000002</v>
      </c>
      <c r="L699" s="91"/>
      <c r="M699" s="97"/>
      <c r="T699" s="98"/>
      <c r="AT699" s="94" t="s">
        <v>104</v>
      </c>
      <c r="AU699" s="94" t="s">
        <v>2</v>
      </c>
      <c r="AV699" s="92" t="s">
        <v>2</v>
      </c>
      <c r="AW699" s="92" t="s">
        <v>106</v>
      </c>
      <c r="AX699" s="92" t="s">
        <v>93</v>
      </c>
      <c r="AY699" s="94" t="s">
        <v>94</v>
      </c>
    </row>
    <row r="700" spans="2:65" s="100" customFormat="1" x14ac:dyDescent="0.2">
      <c r="B700" s="99"/>
      <c r="D700" s="93" t="s">
        <v>104</v>
      </c>
      <c r="E700" s="101" t="s">
        <v>8</v>
      </c>
      <c r="F700" s="102" t="s">
        <v>109</v>
      </c>
      <c r="H700" s="103">
        <v>8.4459999999999997</v>
      </c>
      <c r="L700" s="99"/>
      <c r="M700" s="104"/>
      <c r="T700" s="105"/>
      <c r="AT700" s="101" t="s">
        <v>104</v>
      </c>
      <c r="AU700" s="101" t="s">
        <v>2</v>
      </c>
      <c r="AV700" s="100" t="s">
        <v>102</v>
      </c>
      <c r="AW700" s="100" t="s">
        <v>106</v>
      </c>
      <c r="AX700" s="100" t="s">
        <v>92</v>
      </c>
      <c r="AY700" s="101" t="s">
        <v>94</v>
      </c>
    </row>
    <row r="701" spans="2:65" s="9" customFormat="1" ht="21.75" customHeight="1" x14ac:dyDescent="0.2">
      <c r="B701" s="78"/>
      <c r="C701" s="79" t="s">
        <v>658</v>
      </c>
      <c r="D701" s="79" t="s">
        <v>97</v>
      </c>
      <c r="E701" s="80" t="s">
        <v>659</v>
      </c>
      <c r="F701" s="81" t="s">
        <v>660</v>
      </c>
      <c r="G701" s="82" t="s">
        <v>100</v>
      </c>
      <c r="H701" s="83">
        <v>7.194</v>
      </c>
      <c r="I701" s="84">
        <v>0</v>
      </c>
      <c r="J701" s="84">
        <f>ROUND(I701*H701,2)</f>
        <v>0</v>
      </c>
      <c r="K701" s="81" t="s">
        <v>101</v>
      </c>
      <c r="L701" s="8"/>
      <c r="M701" s="85" t="s">
        <v>8</v>
      </c>
      <c r="N701" s="86" t="s">
        <v>25</v>
      </c>
      <c r="O701" s="87">
        <v>1.1000000000000001</v>
      </c>
      <c r="P701" s="87">
        <f>O701*H701</f>
        <v>7.9134000000000002</v>
      </c>
      <c r="Q701" s="87">
        <v>0</v>
      </c>
      <c r="R701" s="87">
        <f>Q701*H701</f>
        <v>0</v>
      </c>
      <c r="S701" s="87">
        <v>1.4</v>
      </c>
      <c r="T701" s="88">
        <f>S701*H701</f>
        <v>10.0716</v>
      </c>
      <c r="AR701" s="89" t="s">
        <v>102</v>
      </c>
      <c r="AT701" s="89" t="s">
        <v>97</v>
      </c>
      <c r="AU701" s="89" t="s">
        <v>2</v>
      </c>
      <c r="AY701" s="1" t="s">
        <v>94</v>
      </c>
      <c r="BE701" s="90">
        <f>IF(N701="základní",J701,0)</f>
        <v>0</v>
      </c>
      <c r="BF701" s="90">
        <f>IF(N701="snížená",J701,0)</f>
        <v>0</v>
      </c>
      <c r="BG701" s="90">
        <f>IF(N701="zákl. přenesená",J701,0)</f>
        <v>0</v>
      </c>
      <c r="BH701" s="90">
        <f>IF(N701="sníž. přenesená",J701,0)</f>
        <v>0</v>
      </c>
      <c r="BI701" s="90">
        <f>IF(N701="nulová",J701,0)</f>
        <v>0</v>
      </c>
      <c r="BJ701" s="1" t="s">
        <v>92</v>
      </c>
      <c r="BK701" s="90">
        <f>ROUND(I701*H701,2)</f>
        <v>0</v>
      </c>
      <c r="BL701" s="1" t="s">
        <v>102</v>
      </c>
      <c r="BM701" s="89" t="s">
        <v>661</v>
      </c>
    </row>
    <row r="702" spans="2:65" s="92" customFormat="1" x14ac:dyDescent="0.2">
      <c r="B702" s="91"/>
      <c r="D702" s="93" t="s">
        <v>104</v>
      </c>
      <c r="E702" s="94" t="s">
        <v>8</v>
      </c>
      <c r="F702" s="95" t="s">
        <v>662</v>
      </c>
      <c r="H702" s="96">
        <v>7.194</v>
      </c>
      <c r="L702" s="91"/>
      <c r="M702" s="97"/>
      <c r="T702" s="98"/>
      <c r="AT702" s="94" t="s">
        <v>104</v>
      </c>
      <c r="AU702" s="94" t="s">
        <v>2</v>
      </c>
      <c r="AV702" s="92" t="s">
        <v>2</v>
      </c>
      <c r="AW702" s="92" t="s">
        <v>106</v>
      </c>
      <c r="AX702" s="92" t="s">
        <v>92</v>
      </c>
      <c r="AY702" s="94" t="s">
        <v>94</v>
      </c>
    </row>
    <row r="703" spans="2:65" s="9" customFormat="1" ht="24.2" customHeight="1" x14ac:dyDescent="0.2">
      <c r="B703" s="78"/>
      <c r="C703" s="79" t="s">
        <v>663</v>
      </c>
      <c r="D703" s="79" t="s">
        <v>97</v>
      </c>
      <c r="E703" s="80" t="s">
        <v>664</v>
      </c>
      <c r="F703" s="81" t="s">
        <v>665</v>
      </c>
      <c r="G703" s="82" t="s">
        <v>112</v>
      </c>
      <c r="H703" s="83">
        <v>4.8600000000000003</v>
      </c>
      <c r="I703" s="84">
        <v>0</v>
      </c>
      <c r="J703" s="84">
        <f>ROUND(I703*H703,2)</f>
        <v>0</v>
      </c>
      <c r="K703" s="81" t="s">
        <v>101</v>
      </c>
      <c r="L703" s="8"/>
      <c r="M703" s="85" t="s">
        <v>8</v>
      </c>
      <c r="N703" s="86" t="s">
        <v>25</v>
      </c>
      <c r="O703" s="87">
        <v>0.39100000000000001</v>
      </c>
      <c r="P703" s="87">
        <f>O703*H703</f>
        <v>1.9002600000000003</v>
      </c>
      <c r="Q703" s="87">
        <v>0</v>
      </c>
      <c r="R703" s="87">
        <f>Q703*H703</f>
        <v>0</v>
      </c>
      <c r="S703" s="87">
        <v>3.1E-2</v>
      </c>
      <c r="T703" s="88">
        <f>S703*H703</f>
        <v>0.15066000000000002</v>
      </c>
      <c r="AR703" s="89" t="s">
        <v>102</v>
      </c>
      <c r="AT703" s="89" t="s">
        <v>97</v>
      </c>
      <c r="AU703" s="89" t="s">
        <v>2</v>
      </c>
      <c r="AY703" s="1" t="s">
        <v>94</v>
      </c>
      <c r="BE703" s="90">
        <f>IF(N703="základní",J703,0)</f>
        <v>0</v>
      </c>
      <c r="BF703" s="90">
        <f>IF(N703="snížená",J703,0)</f>
        <v>0</v>
      </c>
      <c r="BG703" s="90">
        <f>IF(N703="zákl. přenesená",J703,0)</f>
        <v>0</v>
      </c>
      <c r="BH703" s="90">
        <f>IF(N703="sníž. přenesená",J703,0)</f>
        <v>0</v>
      </c>
      <c r="BI703" s="90">
        <f>IF(N703="nulová",J703,0)</f>
        <v>0</v>
      </c>
      <c r="BJ703" s="1" t="s">
        <v>92</v>
      </c>
      <c r="BK703" s="90">
        <f>ROUND(I703*H703,2)</f>
        <v>0</v>
      </c>
      <c r="BL703" s="1" t="s">
        <v>102</v>
      </c>
      <c r="BM703" s="89" t="s">
        <v>666</v>
      </c>
    </row>
    <row r="704" spans="2:65" s="92" customFormat="1" x14ac:dyDescent="0.2">
      <c r="B704" s="91"/>
      <c r="D704" s="93" t="s">
        <v>104</v>
      </c>
      <c r="E704" s="94" t="s">
        <v>8</v>
      </c>
      <c r="F704" s="95" t="s">
        <v>667</v>
      </c>
      <c r="H704" s="96">
        <v>4.8600000000000003</v>
      </c>
      <c r="L704" s="91"/>
      <c r="M704" s="97"/>
      <c r="T704" s="98"/>
      <c r="AT704" s="94" t="s">
        <v>104</v>
      </c>
      <c r="AU704" s="94" t="s">
        <v>2</v>
      </c>
      <c r="AV704" s="92" t="s">
        <v>2</v>
      </c>
      <c r="AW704" s="92" t="s">
        <v>106</v>
      </c>
      <c r="AX704" s="92" t="s">
        <v>92</v>
      </c>
      <c r="AY704" s="94" t="s">
        <v>94</v>
      </c>
    </row>
    <row r="705" spans="2:65" s="9" customFormat="1" ht="24.2" customHeight="1" x14ac:dyDescent="0.2">
      <c r="B705" s="78"/>
      <c r="C705" s="79" t="s">
        <v>668</v>
      </c>
      <c r="D705" s="79" t="s">
        <v>97</v>
      </c>
      <c r="E705" s="80" t="s">
        <v>669</v>
      </c>
      <c r="F705" s="81" t="s">
        <v>670</v>
      </c>
      <c r="G705" s="82" t="s">
        <v>112</v>
      </c>
      <c r="H705" s="83">
        <v>14.145</v>
      </c>
      <c r="I705" s="84">
        <v>0</v>
      </c>
      <c r="J705" s="84">
        <f>ROUND(I705*H705,2)</f>
        <v>0</v>
      </c>
      <c r="K705" s="81" t="s">
        <v>101</v>
      </c>
      <c r="L705" s="8"/>
      <c r="M705" s="85" t="s">
        <v>8</v>
      </c>
      <c r="N705" s="86" t="s">
        <v>25</v>
      </c>
      <c r="O705" s="87">
        <v>0.32300000000000001</v>
      </c>
      <c r="P705" s="87">
        <f>O705*H705</f>
        <v>4.568835</v>
      </c>
      <c r="Q705" s="87">
        <v>0</v>
      </c>
      <c r="R705" s="87">
        <f>Q705*H705</f>
        <v>0</v>
      </c>
      <c r="S705" s="87">
        <v>2.7E-2</v>
      </c>
      <c r="T705" s="88">
        <f>S705*H705</f>
        <v>0.381915</v>
      </c>
      <c r="AR705" s="89" t="s">
        <v>102</v>
      </c>
      <c r="AT705" s="89" t="s">
        <v>97</v>
      </c>
      <c r="AU705" s="89" t="s">
        <v>2</v>
      </c>
      <c r="AY705" s="1" t="s">
        <v>94</v>
      </c>
      <c r="BE705" s="90">
        <f>IF(N705="základní",J705,0)</f>
        <v>0</v>
      </c>
      <c r="BF705" s="90">
        <f>IF(N705="snížená",J705,0)</f>
        <v>0</v>
      </c>
      <c r="BG705" s="90">
        <f>IF(N705="zákl. přenesená",J705,0)</f>
        <v>0</v>
      </c>
      <c r="BH705" s="90">
        <f>IF(N705="sníž. přenesená",J705,0)</f>
        <v>0</v>
      </c>
      <c r="BI705" s="90">
        <f>IF(N705="nulová",J705,0)</f>
        <v>0</v>
      </c>
      <c r="BJ705" s="1" t="s">
        <v>92</v>
      </c>
      <c r="BK705" s="90">
        <f>ROUND(I705*H705,2)</f>
        <v>0</v>
      </c>
      <c r="BL705" s="1" t="s">
        <v>102</v>
      </c>
      <c r="BM705" s="89" t="s">
        <v>671</v>
      </c>
    </row>
    <row r="706" spans="2:65" s="92" customFormat="1" x14ac:dyDescent="0.2">
      <c r="B706" s="91"/>
      <c r="D706" s="93" t="s">
        <v>104</v>
      </c>
      <c r="E706" s="94" t="s">
        <v>8</v>
      </c>
      <c r="F706" s="95" t="s">
        <v>672</v>
      </c>
      <c r="H706" s="96">
        <v>8.1</v>
      </c>
      <c r="L706" s="91"/>
      <c r="M706" s="97"/>
      <c r="T706" s="98"/>
      <c r="AT706" s="94" t="s">
        <v>104</v>
      </c>
      <c r="AU706" s="94" t="s">
        <v>2</v>
      </c>
      <c r="AV706" s="92" t="s">
        <v>2</v>
      </c>
      <c r="AW706" s="92" t="s">
        <v>106</v>
      </c>
      <c r="AX706" s="92" t="s">
        <v>93</v>
      </c>
      <c r="AY706" s="94" t="s">
        <v>94</v>
      </c>
    </row>
    <row r="707" spans="2:65" s="92" customFormat="1" x14ac:dyDescent="0.2">
      <c r="B707" s="91"/>
      <c r="D707" s="93" t="s">
        <v>104</v>
      </c>
      <c r="E707" s="94" t="s">
        <v>8</v>
      </c>
      <c r="F707" s="95" t="s">
        <v>673</v>
      </c>
      <c r="H707" s="96">
        <v>6.0449999999999999</v>
      </c>
      <c r="L707" s="91"/>
      <c r="M707" s="97"/>
      <c r="T707" s="98"/>
      <c r="AT707" s="94" t="s">
        <v>104</v>
      </c>
      <c r="AU707" s="94" t="s">
        <v>2</v>
      </c>
      <c r="AV707" s="92" t="s">
        <v>2</v>
      </c>
      <c r="AW707" s="92" t="s">
        <v>106</v>
      </c>
      <c r="AX707" s="92" t="s">
        <v>93</v>
      </c>
      <c r="AY707" s="94" t="s">
        <v>94</v>
      </c>
    </row>
    <row r="708" spans="2:65" s="100" customFormat="1" x14ac:dyDescent="0.2">
      <c r="B708" s="99"/>
      <c r="D708" s="93" t="s">
        <v>104</v>
      </c>
      <c r="E708" s="101" t="s">
        <v>8</v>
      </c>
      <c r="F708" s="102" t="s">
        <v>109</v>
      </c>
      <c r="H708" s="103">
        <v>14.145</v>
      </c>
      <c r="L708" s="99"/>
      <c r="M708" s="104"/>
      <c r="T708" s="105"/>
      <c r="AT708" s="101" t="s">
        <v>104</v>
      </c>
      <c r="AU708" s="101" t="s">
        <v>2</v>
      </c>
      <c r="AV708" s="100" t="s">
        <v>102</v>
      </c>
      <c r="AW708" s="100" t="s">
        <v>106</v>
      </c>
      <c r="AX708" s="100" t="s">
        <v>92</v>
      </c>
      <c r="AY708" s="101" t="s">
        <v>94</v>
      </c>
    </row>
    <row r="709" spans="2:65" s="9" customFormat="1" ht="21.75" customHeight="1" x14ac:dyDescent="0.2">
      <c r="B709" s="78"/>
      <c r="C709" s="79" t="s">
        <v>674</v>
      </c>
      <c r="D709" s="79" t="s">
        <v>97</v>
      </c>
      <c r="E709" s="80" t="s">
        <v>675</v>
      </c>
      <c r="F709" s="81" t="s">
        <v>676</v>
      </c>
      <c r="G709" s="82" t="s">
        <v>112</v>
      </c>
      <c r="H709" s="83">
        <v>5.6</v>
      </c>
      <c r="I709" s="84">
        <v>0</v>
      </c>
      <c r="J709" s="84">
        <f>ROUND(I709*H709,2)</f>
        <v>0</v>
      </c>
      <c r="K709" s="81" t="s">
        <v>101</v>
      </c>
      <c r="L709" s="8"/>
      <c r="M709" s="85" t="s">
        <v>8</v>
      </c>
      <c r="N709" s="86" t="s">
        <v>25</v>
      </c>
      <c r="O709" s="87">
        <v>0.93899999999999995</v>
      </c>
      <c r="P709" s="87">
        <f>O709*H709</f>
        <v>5.2583999999999991</v>
      </c>
      <c r="Q709" s="87">
        <v>0</v>
      </c>
      <c r="R709" s="87">
        <f>Q709*H709</f>
        <v>0</v>
      </c>
      <c r="S709" s="87">
        <v>7.5999999999999998E-2</v>
      </c>
      <c r="T709" s="88">
        <f>S709*H709</f>
        <v>0.42559999999999998</v>
      </c>
      <c r="AR709" s="89" t="s">
        <v>102</v>
      </c>
      <c r="AT709" s="89" t="s">
        <v>97</v>
      </c>
      <c r="AU709" s="89" t="s">
        <v>2</v>
      </c>
      <c r="AY709" s="1" t="s">
        <v>94</v>
      </c>
      <c r="BE709" s="90">
        <f>IF(N709="základní",J709,0)</f>
        <v>0</v>
      </c>
      <c r="BF709" s="90">
        <f>IF(N709="snížená",J709,0)</f>
        <v>0</v>
      </c>
      <c r="BG709" s="90">
        <f>IF(N709="zákl. přenesená",J709,0)</f>
        <v>0</v>
      </c>
      <c r="BH709" s="90">
        <f>IF(N709="sníž. přenesená",J709,0)</f>
        <v>0</v>
      </c>
      <c r="BI709" s="90">
        <f>IF(N709="nulová",J709,0)</f>
        <v>0</v>
      </c>
      <c r="BJ709" s="1" t="s">
        <v>92</v>
      </c>
      <c r="BK709" s="90">
        <f>ROUND(I709*H709,2)</f>
        <v>0</v>
      </c>
      <c r="BL709" s="1" t="s">
        <v>102</v>
      </c>
      <c r="BM709" s="89" t="s">
        <v>677</v>
      </c>
    </row>
    <row r="710" spans="2:65" s="92" customFormat="1" x14ac:dyDescent="0.2">
      <c r="B710" s="91"/>
      <c r="D710" s="93" t="s">
        <v>104</v>
      </c>
      <c r="E710" s="94" t="s">
        <v>8</v>
      </c>
      <c r="F710" s="95" t="s">
        <v>678</v>
      </c>
      <c r="H710" s="96">
        <v>3.6</v>
      </c>
      <c r="L710" s="91"/>
      <c r="M710" s="97"/>
      <c r="T710" s="98"/>
      <c r="AT710" s="94" t="s">
        <v>104</v>
      </c>
      <c r="AU710" s="94" t="s">
        <v>2</v>
      </c>
      <c r="AV710" s="92" t="s">
        <v>2</v>
      </c>
      <c r="AW710" s="92" t="s">
        <v>106</v>
      </c>
      <c r="AX710" s="92" t="s">
        <v>93</v>
      </c>
      <c r="AY710" s="94" t="s">
        <v>94</v>
      </c>
    </row>
    <row r="711" spans="2:65" s="92" customFormat="1" x14ac:dyDescent="0.2">
      <c r="B711" s="91"/>
      <c r="D711" s="93" t="s">
        <v>104</v>
      </c>
      <c r="E711" s="94" t="s">
        <v>8</v>
      </c>
      <c r="F711" s="95" t="s">
        <v>679</v>
      </c>
      <c r="H711" s="96">
        <v>2</v>
      </c>
      <c r="L711" s="91"/>
      <c r="M711" s="97"/>
      <c r="T711" s="98"/>
      <c r="AT711" s="94" t="s">
        <v>104</v>
      </c>
      <c r="AU711" s="94" t="s">
        <v>2</v>
      </c>
      <c r="AV711" s="92" t="s">
        <v>2</v>
      </c>
      <c r="AW711" s="92" t="s">
        <v>106</v>
      </c>
      <c r="AX711" s="92" t="s">
        <v>93</v>
      </c>
      <c r="AY711" s="94" t="s">
        <v>94</v>
      </c>
    </row>
    <row r="712" spans="2:65" s="100" customFormat="1" x14ac:dyDescent="0.2">
      <c r="B712" s="99"/>
      <c r="D712" s="93" t="s">
        <v>104</v>
      </c>
      <c r="E712" s="101" t="s">
        <v>8</v>
      </c>
      <c r="F712" s="102" t="s">
        <v>109</v>
      </c>
      <c r="H712" s="103">
        <v>5.6</v>
      </c>
      <c r="L712" s="99"/>
      <c r="M712" s="104"/>
      <c r="T712" s="105"/>
      <c r="AT712" s="101" t="s">
        <v>104</v>
      </c>
      <c r="AU712" s="101" t="s">
        <v>2</v>
      </c>
      <c r="AV712" s="100" t="s">
        <v>102</v>
      </c>
      <c r="AW712" s="100" t="s">
        <v>106</v>
      </c>
      <c r="AX712" s="100" t="s">
        <v>92</v>
      </c>
      <c r="AY712" s="101" t="s">
        <v>94</v>
      </c>
    </row>
    <row r="713" spans="2:65" s="9" customFormat="1" ht="16.5" customHeight="1" x14ac:dyDescent="0.2">
      <c r="B713" s="78"/>
      <c r="C713" s="79" t="s">
        <v>680</v>
      </c>
      <c r="D713" s="79" t="s">
        <v>97</v>
      </c>
      <c r="E713" s="80" t="s">
        <v>681</v>
      </c>
      <c r="F713" s="81" t="s">
        <v>682</v>
      </c>
      <c r="G713" s="82" t="s">
        <v>112</v>
      </c>
      <c r="H713" s="83">
        <v>15.19</v>
      </c>
      <c r="I713" s="84">
        <v>0</v>
      </c>
      <c r="J713" s="84">
        <f>ROUND(I713*H713,2)</f>
        <v>0</v>
      </c>
      <c r="K713" s="81" t="s">
        <v>101</v>
      </c>
      <c r="L713" s="8"/>
      <c r="M713" s="85" t="s">
        <v>8</v>
      </c>
      <c r="N713" s="86" t="s">
        <v>25</v>
      </c>
      <c r="O713" s="87">
        <v>0.33200000000000002</v>
      </c>
      <c r="P713" s="87">
        <f>O713*H713</f>
        <v>5.0430799999999998</v>
      </c>
      <c r="Q713" s="87">
        <v>0</v>
      </c>
      <c r="R713" s="87">
        <f>Q713*H713</f>
        <v>0</v>
      </c>
      <c r="S713" s="87">
        <v>2.5000000000000001E-2</v>
      </c>
      <c r="T713" s="88">
        <f>S713*H713</f>
        <v>0.37975000000000003</v>
      </c>
      <c r="AR713" s="89" t="s">
        <v>102</v>
      </c>
      <c r="AT713" s="89" t="s">
        <v>97</v>
      </c>
      <c r="AU713" s="89" t="s">
        <v>2</v>
      </c>
      <c r="AY713" s="1" t="s">
        <v>94</v>
      </c>
      <c r="BE713" s="90">
        <f>IF(N713="základní",J713,0)</f>
        <v>0</v>
      </c>
      <c r="BF713" s="90">
        <f>IF(N713="snížená",J713,0)</f>
        <v>0</v>
      </c>
      <c r="BG713" s="90">
        <f>IF(N713="zákl. přenesená",J713,0)</f>
        <v>0</v>
      </c>
      <c r="BH713" s="90">
        <f>IF(N713="sníž. přenesená",J713,0)</f>
        <v>0</v>
      </c>
      <c r="BI713" s="90">
        <f>IF(N713="nulová",J713,0)</f>
        <v>0</v>
      </c>
      <c r="BJ713" s="1" t="s">
        <v>92</v>
      </c>
      <c r="BK713" s="90">
        <f>ROUND(I713*H713,2)</f>
        <v>0</v>
      </c>
      <c r="BL713" s="1" t="s">
        <v>102</v>
      </c>
      <c r="BM713" s="89" t="s">
        <v>683</v>
      </c>
    </row>
    <row r="714" spans="2:65" s="92" customFormat="1" x14ac:dyDescent="0.2">
      <c r="B714" s="91"/>
      <c r="D714" s="93" t="s">
        <v>104</v>
      </c>
      <c r="E714" s="94" t="s">
        <v>8</v>
      </c>
      <c r="F714" s="95" t="s">
        <v>684</v>
      </c>
      <c r="H714" s="96">
        <v>15.19</v>
      </c>
      <c r="L714" s="91"/>
      <c r="M714" s="97"/>
      <c r="T714" s="98"/>
      <c r="AT714" s="94" t="s">
        <v>104</v>
      </c>
      <c r="AU714" s="94" t="s">
        <v>2</v>
      </c>
      <c r="AV714" s="92" t="s">
        <v>2</v>
      </c>
      <c r="AW714" s="92" t="s">
        <v>106</v>
      </c>
      <c r="AX714" s="92" t="s">
        <v>92</v>
      </c>
      <c r="AY714" s="94" t="s">
        <v>94</v>
      </c>
    </row>
    <row r="715" spans="2:65" s="9" customFormat="1" ht="24.2" customHeight="1" x14ac:dyDescent="0.2">
      <c r="B715" s="78"/>
      <c r="C715" s="79" t="s">
        <v>685</v>
      </c>
      <c r="D715" s="79" t="s">
        <v>97</v>
      </c>
      <c r="E715" s="80" t="s">
        <v>686</v>
      </c>
      <c r="F715" s="81" t="s">
        <v>687</v>
      </c>
      <c r="G715" s="82" t="s">
        <v>100</v>
      </c>
      <c r="H715" s="83">
        <v>2.2669999999999999</v>
      </c>
      <c r="I715" s="84">
        <v>0</v>
      </c>
      <c r="J715" s="84">
        <f>ROUND(I715*H715,2)</f>
        <v>0</v>
      </c>
      <c r="K715" s="81" t="s">
        <v>236</v>
      </c>
      <c r="L715" s="8"/>
      <c r="M715" s="85" t="s">
        <v>8</v>
      </c>
      <c r="N715" s="86" t="s">
        <v>25</v>
      </c>
      <c r="O715" s="87">
        <v>3.6080000000000001</v>
      </c>
      <c r="P715" s="87">
        <f>O715*H715</f>
        <v>8.1793359999999993</v>
      </c>
      <c r="Q715" s="87">
        <v>0</v>
      </c>
      <c r="R715" s="87">
        <f>Q715*H715</f>
        <v>0</v>
      </c>
      <c r="S715" s="87">
        <v>1.8</v>
      </c>
      <c r="T715" s="88">
        <f>S715*H715</f>
        <v>4.0805999999999996</v>
      </c>
      <c r="AR715" s="89" t="s">
        <v>102</v>
      </c>
      <c r="AT715" s="89" t="s">
        <v>97</v>
      </c>
      <c r="AU715" s="89" t="s">
        <v>2</v>
      </c>
      <c r="AY715" s="1" t="s">
        <v>94</v>
      </c>
      <c r="BE715" s="90">
        <f>IF(N715="základní",J715,0)</f>
        <v>0</v>
      </c>
      <c r="BF715" s="90">
        <f>IF(N715="snížená",J715,0)</f>
        <v>0</v>
      </c>
      <c r="BG715" s="90">
        <f>IF(N715="zákl. přenesená",J715,0)</f>
        <v>0</v>
      </c>
      <c r="BH715" s="90">
        <f>IF(N715="sníž. přenesená",J715,0)</f>
        <v>0</v>
      </c>
      <c r="BI715" s="90">
        <f>IF(N715="nulová",J715,0)</f>
        <v>0</v>
      </c>
      <c r="BJ715" s="1" t="s">
        <v>92</v>
      </c>
      <c r="BK715" s="90">
        <f>ROUND(I715*H715,2)</f>
        <v>0</v>
      </c>
      <c r="BL715" s="1" t="s">
        <v>102</v>
      </c>
      <c r="BM715" s="89" t="s">
        <v>688</v>
      </c>
    </row>
    <row r="716" spans="2:65" s="92" customFormat="1" x14ac:dyDescent="0.2">
      <c r="B716" s="91"/>
      <c r="D716" s="93" t="s">
        <v>104</v>
      </c>
      <c r="E716" s="94" t="s">
        <v>8</v>
      </c>
      <c r="F716" s="95" t="s">
        <v>689</v>
      </c>
      <c r="H716" s="96">
        <v>0.84</v>
      </c>
      <c r="L716" s="91"/>
      <c r="M716" s="97"/>
      <c r="T716" s="98"/>
      <c r="AT716" s="94" t="s">
        <v>104</v>
      </c>
      <c r="AU716" s="94" t="s">
        <v>2</v>
      </c>
      <c r="AV716" s="92" t="s">
        <v>2</v>
      </c>
      <c r="AW716" s="92" t="s">
        <v>106</v>
      </c>
      <c r="AX716" s="92" t="s">
        <v>93</v>
      </c>
      <c r="AY716" s="94" t="s">
        <v>94</v>
      </c>
    </row>
    <row r="717" spans="2:65" s="92" customFormat="1" x14ac:dyDescent="0.2">
      <c r="B717" s="91"/>
      <c r="D717" s="93" t="s">
        <v>104</v>
      </c>
      <c r="E717" s="94" t="s">
        <v>8</v>
      </c>
      <c r="F717" s="95" t="s">
        <v>690</v>
      </c>
      <c r="H717" s="96">
        <v>1.427</v>
      </c>
      <c r="L717" s="91"/>
      <c r="M717" s="97"/>
      <c r="T717" s="98"/>
      <c r="AT717" s="94" t="s">
        <v>104</v>
      </c>
      <c r="AU717" s="94" t="s">
        <v>2</v>
      </c>
      <c r="AV717" s="92" t="s">
        <v>2</v>
      </c>
      <c r="AW717" s="92" t="s">
        <v>106</v>
      </c>
      <c r="AX717" s="92" t="s">
        <v>93</v>
      </c>
      <c r="AY717" s="94" t="s">
        <v>94</v>
      </c>
    </row>
    <row r="718" spans="2:65" s="100" customFormat="1" x14ac:dyDescent="0.2">
      <c r="B718" s="99"/>
      <c r="D718" s="93" t="s">
        <v>104</v>
      </c>
      <c r="E718" s="101" t="s">
        <v>8</v>
      </c>
      <c r="F718" s="102" t="s">
        <v>109</v>
      </c>
      <c r="H718" s="103">
        <v>2.2669999999999999</v>
      </c>
      <c r="L718" s="99"/>
      <c r="M718" s="104"/>
      <c r="T718" s="105"/>
      <c r="AT718" s="101" t="s">
        <v>104</v>
      </c>
      <c r="AU718" s="101" t="s">
        <v>2</v>
      </c>
      <c r="AV718" s="100" t="s">
        <v>102</v>
      </c>
      <c r="AW718" s="100" t="s">
        <v>106</v>
      </c>
      <c r="AX718" s="100" t="s">
        <v>92</v>
      </c>
      <c r="AY718" s="101" t="s">
        <v>94</v>
      </c>
    </row>
    <row r="719" spans="2:65" s="9" customFormat="1" ht="24.2" customHeight="1" x14ac:dyDescent="0.2">
      <c r="B719" s="78"/>
      <c r="C719" s="79" t="s">
        <v>691</v>
      </c>
      <c r="D719" s="79" t="s">
        <v>97</v>
      </c>
      <c r="E719" s="80" t="s">
        <v>692</v>
      </c>
      <c r="F719" s="81" t="s">
        <v>693</v>
      </c>
      <c r="G719" s="82" t="s">
        <v>132</v>
      </c>
      <c r="H719" s="83">
        <v>8</v>
      </c>
      <c r="I719" s="84">
        <v>0</v>
      </c>
      <c r="J719" s="84">
        <f>ROUND(I719*H719,2)</f>
        <v>0</v>
      </c>
      <c r="K719" s="81" t="s">
        <v>101</v>
      </c>
      <c r="L719" s="8"/>
      <c r="M719" s="85" t="s">
        <v>8</v>
      </c>
      <c r="N719" s="86" t="s">
        <v>25</v>
      </c>
      <c r="O719" s="87">
        <v>0.77200000000000002</v>
      </c>
      <c r="P719" s="87">
        <f>O719*H719</f>
        <v>6.1760000000000002</v>
      </c>
      <c r="Q719" s="87">
        <v>0</v>
      </c>
      <c r="R719" s="87">
        <f>Q719*H719</f>
        <v>0</v>
      </c>
      <c r="S719" s="87">
        <v>3.1E-2</v>
      </c>
      <c r="T719" s="88">
        <f>S719*H719</f>
        <v>0.248</v>
      </c>
      <c r="AR719" s="89" t="s">
        <v>102</v>
      </c>
      <c r="AT719" s="89" t="s">
        <v>97</v>
      </c>
      <c r="AU719" s="89" t="s">
        <v>2</v>
      </c>
      <c r="AY719" s="1" t="s">
        <v>94</v>
      </c>
      <c r="BE719" s="90">
        <f>IF(N719="základní",J719,0)</f>
        <v>0</v>
      </c>
      <c r="BF719" s="90">
        <f>IF(N719="snížená",J719,0)</f>
        <v>0</v>
      </c>
      <c r="BG719" s="90">
        <f>IF(N719="zákl. přenesená",J719,0)</f>
        <v>0</v>
      </c>
      <c r="BH719" s="90">
        <f>IF(N719="sníž. přenesená",J719,0)</f>
        <v>0</v>
      </c>
      <c r="BI719" s="90">
        <f>IF(N719="nulová",J719,0)</f>
        <v>0</v>
      </c>
      <c r="BJ719" s="1" t="s">
        <v>92</v>
      </c>
      <c r="BK719" s="90">
        <f>ROUND(I719*H719,2)</f>
        <v>0</v>
      </c>
      <c r="BL719" s="1" t="s">
        <v>102</v>
      </c>
      <c r="BM719" s="89" t="s">
        <v>694</v>
      </c>
    </row>
    <row r="720" spans="2:65" s="9" customFormat="1" ht="24.2" customHeight="1" x14ac:dyDescent="0.2">
      <c r="B720" s="78"/>
      <c r="C720" s="79" t="s">
        <v>695</v>
      </c>
      <c r="D720" s="79" t="s">
        <v>97</v>
      </c>
      <c r="E720" s="80" t="s">
        <v>696</v>
      </c>
      <c r="F720" s="81" t="s">
        <v>697</v>
      </c>
      <c r="G720" s="82" t="s">
        <v>112</v>
      </c>
      <c r="H720" s="83">
        <v>220.35</v>
      </c>
      <c r="I720" s="84">
        <v>0</v>
      </c>
      <c r="J720" s="84">
        <f>ROUND(I720*H720,2)</f>
        <v>0</v>
      </c>
      <c r="K720" s="81" t="s">
        <v>101</v>
      </c>
      <c r="L720" s="8"/>
      <c r="M720" s="85" t="s">
        <v>8</v>
      </c>
      <c r="N720" s="86" t="s">
        <v>25</v>
      </c>
      <c r="O720" s="87">
        <v>0.67</v>
      </c>
      <c r="P720" s="87">
        <f>O720*H720</f>
        <v>147.6345</v>
      </c>
      <c r="Q720" s="87">
        <v>0</v>
      </c>
      <c r="R720" s="87">
        <f>Q720*H720</f>
        <v>0</v>
      </c>
      <c r="S720" s="87">
        <v>6.0999999999999999E-2</v>
      </c>
      <c r="T720" s="88">
        <f>S720*H720</f>
        <v>13.44135</v>
      </c>
      <c r="AR720" s="89" t="s">
        <v>102</v>
      </c>
      <c r="AT720" s="89" t="s">
        <v>97</v>
      </c>
      <c r="AU720" s="89" t="s">
        <v>2</v>
      </c>
      <c r="AY720" s="1" t="s">
        <v>94</v>
      </c>
      <c r="BE720" s="90">
        <f>IF(N720="základní",J720,0)</f>
        <v>0</v>
      </c>
      <c r="BF720" s="90">
        <f>IF(N720="snížená",J720,0)</f>
        <v>0</v>
      </c>
      <c r="BG720" s="90">
        <f>IF(N720="zákl. přenesená",J720,0)</f>
        <v>0</v>
      </c>
      <c r="BH720" s="90">
        <f>IF(N720="sníž. přenesená",J720,0)</f>
        <v>0</v>
      </c>
      <c r="BI720" s="90">
        <f>IF(N720="nulová",J720,0)</f>
        <v>0</v>
      </c>
      <c r="BJ720" s="1" t="s">
        <v>92</v>
      </c>
      <c r="BK720" s="90">
        <f>ROUND(I720*H720,2)</f>
        <v>0</v>
      </c>
      <c r="BL720" s="1" t="s">
        <v>102</v>
      </c>
      <c r="BM720" s="89" t="s">
        <v>698</v>
      </c>
    </row>
    <row r="721" spans="2:65" s="92" customFormat="1" ht="22.5" x14ac:dyDescent="0.2">
      <c r="B721" s="91"/>
      <c r="D721" s="93" t="s">
        <v>104</v>
      </c>
      <c r="E721" s="94" t="s">
        <v>8</v>
      </c>
      <c r="F721" s="95" t="s">
        <v>699</v>
      </c>
      <c r="H721" s="96">
        <v>211.25</v>
      </c>
      <c r="L721" s="91"/>
      <c r="M721" s="97"/>
      <c r="T721" s="98"/>
      <c r="AT721" s="94" t="s">
        <v>104</v>
      </c>
      <c r="AU721" s="94" t="s">
        <v>2</v>
      </c>
      <c r="AV721" s="92" t="s">
        <v>2</v>
      </c>
      <c r="AW721" s="92" t="s">
        <v>106</v>
      </c>
      <c r="AX721" s="92" t="s">
        <v>93</v>
      </c>
      <c r="AY721" s="94" t="s">
        <v>94</v>
      </c>
    </row>
    <row r="722" spans="2:65" s="92" customFormat="1" ht="22.5" x14ac:dyDescent="0.2">
      <c r="B722" s="91"/>
      <c r="D722" s="93" t="s">
        <v>104</v>
      </c>
      <c r="E722" s="94" t="s">
        <v>8</v>
      </c>
      <c r="F722" s="95" t="s">
        <v>700</v>
      </c>
      <c r="H722" s="96">
        <v>9.1</v>
      </c>
      <c r="L722" s="91"/>
      <c r="M722" s="97"/>
      <c r="T722" s="98"/>
      <c r="AT722" s="94" t="s">
        <v>104</v>
      </c>
      <c r="AU722" s="94" t="s">
        <v>2</v>
      </c>
      <c r="AV722" s="92" t="s">
        <v>2</v>
      </c>
      <c r="AW722" s="92" t="s">
        <v>106</v>
      </c>
      <c r="AX722" s="92" t="s">
        <v>93</v>
      </c>
      <c r="AY722" s="94" t="s">
        <v>94</v>
      </c>
    </row>
    <row r="723" spans="2:65" s="100" customFormat="1" x14ac:dyDescent="0.2">
      <c r="B723" s="99"/>
      <c r="D723" s="93" t="s">
        <v>104</v>
      </c>
      <c r="E723" s="101" t="s">
        <v>8</v>
      </c>
      <c r="F723" s="102" t="s">
        <v>109</v>
      </c>
      <c r="H723" s="103">
        <v>220.35</v>
      </c>
      <c r="L723" s="99"/>
      <c r="M723" s="104"/>
      <c r="T723" s="105"/>
      <c r="AT723" s="101" t="s">
        <v>104</v>
      </c>
      <c r="AU723" s="101" t="s">
        <v>2</v>
      </c>
      <c r="AV723" s="100" t="s">
        <v>102</v>
      </c>
      <c r="AW723" s="100" t="s">
        <v>106</v>
      </c>
      <c r="AX723" s="100" t="s">
        <v>92</v>
      </c>
      <c r="AY723" s="101" t="s">
        <v>94</v>
      </c>
    </row>
    <row r="724" spans="2:65" s="9" customFormat="1" ht="24.2" customHeight="1" x14ac:dyDescent="0.2">
      <c r="B724" s="78"/>
      <c r="C724" s="79" t="s">
        <v>701</v>
      </c>
      <c r="D724" s="79" t="s">
        <v>97</v>
      </c>
      <c r="E724" s="80" t="s">
        <v>702</v>
      </c>
      <c r="F724" s="81" t="s">
        <v>703</v>
      </c>
      <c r="G724" s="82" t="s">
        <v>112</v>
      </c>
      <c r="H724" s="83">
        <v>216.946</v>
      </c>
      <c r="I724" s="84">
        <v>0</v>
      </c>
      <c r="J724" s="84">
        <f>ROUND(I724*H724,2)</f>
        <v>0</v>
      </c>
      <c r="K724" s="81" t="s">
        <v>101</v>
      </c>
      <c r="L724" s="8"/>
      <c r="M724" s="85" t="s">
        <v>8</v>
      </c>
      <c r="N724" s="86" t="s">
        <v>25</v>
      </c>
      <c r="O724" s="87">
        <v>0.86</v>
      </c>
      <c r="P724" s="87">
        <f>O724*H724</f>
        <v>186.57355999999999</v>
      </c>
      <c r="Q724" s="87">
        <v>0</v>
      </c>
      <c r="R724" s="87">
        <f>Q724*H724</f>
        <v>0</v>
      </c>
      <c r="S724" s="87">
        <v>6.0999999999999999E-2</v>
      </c>
      <c r="T724" s="88">
        <f>S724*H724</f>
        <v>13.233706</v>
      </c>
      <c r="AR724" s="89" t="s">
        <v>102</v>
      </c>
      <c r="AT724" s="89" t="s">
        <v>97</v>
      </c>
      <c r="AU724" s="89" t="s">
        <v>2</v>
      </c>
      <c r="AY724" s="1" t="s">
        <v>94</v>
      </c>
      <c r="BE724" s="90">
        <f>IF(N724="základní",J724,0)</f>
        <v>0</v>
      </c>
      <c r="BF724" s="90">
        <f>IF(N724="snížená",J724,0)</f>
        <v>0</v>
      </c>
      <c r="BG724" s="90">
        <f>IF(N724="zákl. přenesená",J724,0)</f>
        <v>0</v>
      </c>
      <c r="BH724" s="90">
        <f>IF(N724="sníž. přenesená",J724,0)</f>
        <v>0</v>
      </c>
      <c r="BI724" s="90">
        <f>IF(N724="nulová",J724,0)</f>
        <v>0</v>
      </c>
      <c r="BJ724" s="1" t="s">
        <v>92</v>
      </c>
      <c r="BK724" s="90">
        <f>ROUND(I724*H724,2)</f>
        <v>0</v>
      </c>
      <c r="BL724" s="1" t="s">
        <v>102</v>
      </c>
      <c r="BM724" s="89" t="s">
        <v>704</v>
      </c>
    </row>
    <row r="725" spans="2:65" s="92" customFormat="1" x14ac:dyDescent="0.2">
      <c r="B725" s="91"/>
      <c r="D725" s="93" t="s">
        <v>104</v>
      </c>
      <c r="E725" s="94" t="s">
        <v>8</v>
      </c>
      <c r="F725" s="95" t="s">
        <v>705</v>
      </c>
      <c r="H725" s="96">
        <v>216.946</v>
      </c>
      <c r="L725" s="91"/>
      <c r="M725" s="97"/>
      <c r="T725" s="98"/>
      <c r="AT725" s="94" t="s">
        <v>104</v>
      </c>
      <c r="AU725" s="94" t="s">
        <v>2</v>
      </c>
      <c r="AV725" s="92" t="s">
        <v>2</v>
      </c>
      <c r="AW725" s="92" t="s">
        <v>106</v>
      </c>
      <c r="AX725" s="92" t="s">
        <v>92</v>
      </c>
      <c r="AY725" s="94" t="s">
        <v>94</v>
      </c>
    </row>
    <row r="726" spans="2:65" s="67" customFormat="1" ht="22.9" customHeight="1" x14ac:dyDescent="0.2">
      <c r="B726" s="66"/>
      <c r="D726" s="68" t="s">
        <v>89</v>
      </c>
      <c r="E726" s="76" t="s">
        <v>706</v>
      </c>
      <c r="F726" s="76" t="s">
        <v>707</v>
      </c>
      <c r="J726" s="77">
        <f>BK726</f>
        <v>0</v>
      </c>
      <c r="L726" s="66"/>
      <c r="M726" s="71"/>
      <c r="P726" s="72">
        <f>SUM(P727:P740)</f>
        <v>537.77541599999995</v>
      </c>
      <c r="R726" s="72">
        <f>SUM(R727:R740)</f>
        <v>0</v>
      </c>
      <c r="T726" s="73">
        <f>SUM(T727:T740)</f>
        <v>0</v>
      </c>
      <c r="AR726" s="68" t="s">
        <v>92</v>
      </c>
      <c r="AT726" s="74" t="s">
        <v>89</v>
      </c>
      <c r="AU726" s="74" t="s">
        <v>92</v>
      </c>
      <c r="AY726" s="68" t="s">
        <v>94</v>
      </c>
      <c r="BK726" s="75">
        <f>SUM(BK727:BK740)</f>
        <v>0</v>
      </c>
    </row>
    <row r="727" spans="2:65" s="9" customFormat="1" ht="33" customHeight="1" x14ac:dyDescent="0.2">
      <c r="B727" s="78"/>
      <c r="C727" s="79" t="s">
        <v>708</v>
      </c>
      <c r="D727" s="79" t="s">
        <v>97</v>
      </c>
      <c r="E727" s="80" t="s">
        <v>709</v>
      </c>
      <c r="F727" s="81" t="s">
        <v>710</v>
      </c>
      <c r="G727" s="82" t="s">
        <v>157</v>
      </c>
      <c r="H727" s="83">
        <v>167.68799999999999</v>
      </c>
      <c r="I727" s="84">
        <v>0</v>
      </c>
      <c r="J727" s="84">
        <f>ROUND(I727*H727,2)</f>
        <v>0</v>
      </c>
      <c r="K727" s="81" t="s">
        <v>101</v>
      </c>
      <c r="L727" s="8"/>
      <c r="M727" s="85" t="s">
        <v>8</v>
      </c>
      <c r="N727" s="86" t="s">
        <v>25</v>
      </c>
      <c r="O727" s="87">
        <v>3.01</v>
      </c>
      <c r="P727" s="87">
        <f>O727*H727</f>
        <v>504.74087999999995</v>
      </c>
      <c r="Q727" s="87">
        <v>0</v>
      </c>
      <c r="R727" s="87">
        <f>Q727*H727</f>
        <v>0</v>
      </c>
      <c r="S727" s="87">
        <v>0</v>
      </c>
      <c r="T727" s="88">
        <f>S727*H727</f>
        <v>0</v>
      </c>
      <c r="AR727" s="89" t="s">
        <v>102</v>
      </c>
      <c r="AT727" s="89" t="s">
        <v>97</v>
      </c>
      <c r="AU727" s="89" t="s">
        <v>2</v>
      </c>
      <c r="AY727" s="1" t="s">
        <v>94</v>
      </c>
      <c r="BE727" s="90">
        <f>IF(N727="základní",J727,0)</f>
        <v>0</v>
      </c>
      <c r="BF727" s="90">
        <f>IF(N727="snížená",J727,0)</f>
        <v>0</v>
      </c>
      <c r="BG727" s="90">
        <f>IF(N727="zákl. přenesená",J727,0)</f>
        <v>0</v>
      </c>
      <c r="BH727" s="90">
        <f>IF(N727="sníž. přenesená",J727,0)</f>
        <v>0</v>
      </c>
      <c r="BI727" s="90">
        <f>IF(N727="nulová",J727,0)</f>
        <v>0</v>
      </c>
      <c r="BJ727" s="1" t="s">
        <v>92</v>
      </c>
      <c r="BK727" s="90">
        <f>ROUND(I727*H727,2)</f>
        <v>0</v>
      </c>
      <c r="BL727" s="1" t="s">
        <v>102</v>
      </c>
      <c r="BM727" s="89" t="s">
        <v>711</v>
      </c>
    </row>
    <row r="728" spans="2:65" s="9" customFormat="1" ht="24.2" customHeight="1" x14ac:dyDescent="0.2">
      <c r="B728" s="78"/>
      <c r="C728" s="79" t="s">
        <v>712</v>
      </c>
      <c r="D728" s="79" t="s">
        <v>97</v>
      </c>
      <c r="E728" s="80" t="s">
        <v>713</v>
      </c>
      <c r="F728" s="81" t="s">
        <v>714</v>
      </c>
      <c r="G728" s="82" t="s">
        <v>157</v>
      </c>
      <c r="H728" s="83">
        <v>167.68799999999999</v>
      </c>
      <c r="I728" s="84">
        <v>0</v>
      </c>
      <c r="J728" s="84">
        <f>ROUND(I728*H728,2)</f>
        <v>0</v>
      </c>
      <c r="K728" s="81" t="s">
        <v>8</v>
      </c>
      <c r="L728" s="8"/>
      <c r="M728" s="85" t="s">
        <v>8</v>
      </c>
      <c r="N728" s="86" t="s">
        <v>25</v>
      </c>
      <c r="O728" s="87">
        <v>0.125</v>
      </c>
      <c r="P728" s="87">
        <f>O728*H728</f>
        <v>20.960999999999999</v>
      </c>
      <c r="Q728" s="87">
        <v>0</v>
      </c>
      <c r="R728" s="87">
        <f>Q728*H728</f>
        <v>0</v>
      </c>
      <c r="S728" s="87">
        <v>0</v>
      </c>
      <c r="T728" s="88">
        <f>S728*H728</f>
        <v>0</v>
      </c>
      <c r="AR728" s="89" t="s">
        <v>102</v>
      </c>
      <c r="AT728" s="89" t="s">
        <v>97</v>
      </c>
      <c r="AU728" s="89" t="s">
        <v>2</v>
      </c>
      <c r="AY728" s="1" t="s">
        <v>94</v>
      </c>
      <c r="BE728" s="90">
        <f>IF(N728="základní",J728,0)</f>
        <v>0</v>
      </c>
      <c r="BF728" s="90">
        <f>IF(N728="snížená",J728,0)</f>
        <v>0</v>
      </c>
      <c r="BG728" s="90">
        <f>IF(N728="zákl. přenesená",J728,0)</f>
        <v>0</v>
      </c>
      <c r="BH728" s="90">
        <f>IF(N728="sníž. přenesená",J728,0)</f>
        <v>0</v>
      </c>
      <c r="BI728" s="90">
        <f>IF(N728="nulová",J728,0)</f>
        <v>0</v>
      </c>
      <c r="BJ728" s="1" t="s">
        <v>92</v>
      </c>
      <c r="BK728" s="90">
        <f>ROUND(I728*H728,2)</f>
        <v>0</v>
      </c>
      <c r="BL728" s="1" t="s">
        <v>102</v>
      </c>
      <c r="BM728" s="89" t="s">
        <v>715</v>
      </c>
    </row>
    <row r="729" spans="2:65" s="9" customFormat="1" ht="24.2" customHeight="1" x14ac:dyDescent="0.2">
      <c r="B729" s="78"/>
      <c r="C729" s="79" t="s">
        <v>716</v>
      </c>
      <c r="D729" s="79" t="s">
        <v>97</v>
      </c>
      <c r="E729" s="80" t="s">
        <v>717</v>
      </c>
      <c r="F729" s="81" t="s">
        <v>718</v>
      </c>
      <c r="G729" s="82" t="s">
        <v>157</v>
      </c>
      <c r="H729" s="83">
        <v>2012.2560000000001</v>
      </c>
      <c r="I729" s="84">
        <v>0</v>
      </c>
      <c r="J729" s="84">
        <f>ROUND(I729*H729,2)</f>
        <v>0</v>
      </c>
      <c r="K729" s="81" t="s">
        <v>8</v>
      </c>
      <c r="L729" s="8"/>
      <c r="M729" s="85" t="s">
        <v>8</v>
      </c>
      <c r="N729" s="86" t="s">
        <v>25</v>
      </c>
      <c r="O729" s="87">
        <v>6.0000000000000001E-3</v>
      </c>
      <c r="P729" s="87">
        <f>O729*H729</f>
        <v>12.073536000000001</v>
      </c>
      <c r="Q729" s="87">
        <v>0</v>
      </c>
      <c r="R729" s="87">
        <f>Q729*H729</f>
        <v>0</v>
      </c>
      <c r="S729" s="87">
        <v>0</v>
      </c>
      <c r="T729" s="88">
        <f>S729*H729</f>
        <v>0</v>
      </c>
      <c r="AR729" s="89" t="s">
        <v>102</v>
      </c>
      <c r="AT729" s="89" t="s">
        <v>97</v>
      </c>
      <c r="AU729" s="89" t="s">
        <v>2</v>
      </c>
      <c r="AY729" s="1" t="s">
        <v>94</v>
      </c>
      <c r="BE729" s="90">
        <f>IF(N729="základní",J729,0)</f>
        <v>0</v>
      </c>
      <c r="BF729" s="90">
        <f>IF(N729="snížená",J729,0)</f>
        <v>0</v>
      </c>
      <c r="BG729" s="90">
        <f>IF(N729="zákl. přenesená",J729,0)</f>
        <v>0</v>
      </c>
      <c r="BH729" s="90">
        <f>IF(N729="sníž. přenesená",J729,0)</f>
        <v>0</v>
      </c>
      <c r="BI729" s="90">
        <f>IF(N729="nulová",J729,0)</f>
        <v>0</v>
      </c>
      <c r="BJ729" s="1" t="s">
        <v>92</v>
      </c>
      <c r="BK729" s="90">
        <f>ROUND(I729*H729,2)</f>
        <v>0</v>
      </c>
      <c r="BL729" s="1" t="s">
        <v>102</v>
      </c>
      <c r="BM729" s="89" t="s">
        <v>719</v>
      </c>
    </row>
    <row r="730" spans="2:65" s="92" customFormat="1" x14ac:dyDescent="0.2">
      <c r="B730" s="91"/>
      <c r="D730" s="93" t="s">
        <v>104</v>
      </c>
      <c r="F730" s="95" t="s">
        <v>720</v>
      </c>
      <c r="H730" s="96">
        <v>2012.2560000000001</v>
      </c>
      <c r="L730" s="91"/>
      <c r="M730" s="97"/>
      <c r="T730" s="98"/>
      <c r="AT730" s="94" t="s">
        <v>104</v>
      </c>
      <c r="AU730" s="94" t="s">
        <v>2</v>
      </c>
      <c r="AV730" s="92" t="s">
        <v>2</v>
      </c>
      <c r="AW730" s="92" t="s">
        <v>5</v>
      </c>
      <c r="AX730" s="92" t="s">
        <v>92</v>
      </c>
      <c r="AY730" s="94" t="s">
        <v>94</v>
      </c>
    </row>
    <row r="731" spans="2:65" s="9" customFormat="1" ht="33" customHeight="1" x14ac:dyDescent="0.2">
      <c r="B731" s="78"/>
      <c r="C731" s="79" t="s">
        <v>721</v>
      </c>
      <c r="D731" s="79" t="s">
        <v>97</v>
      </c>
      <c r="E731" s="80" t="s">
        <v>722</v>
      </c>
      <c r="F731" s="81" t="s">
        <v>723</v>
      </c>
      <c r="G731" s="82" t="s">
        <v>157</v>
      </c>
      <c r="H731" s="83">
        <v>115.03400000000001</v>
      </c>
      <c r="I731" s="84">
        <v>0</v>
      </c>
      <c r="J731" s="84">
        <f>ROUND(I731*H731,2)</f>
        <v>0</v>
      </c>
      <c r="K731" s="81" t="s">
        <v>8</v>
      </c>
      <c r="L731" s="8"/>
      <c r="M731" s="85" t="s">
        <v>8</v>
      </c>
      <c r="N731" s="86" t="s">
        <v>25</v>
      </c>
      <c r="O731" s="87">
        <v>0</v>
      </c>
      <c r="P731" s="87">
        <f>O731*H731</f>
        <v>0</v>
      </c>
      <c r="Q731" s="87">
        <v>0</v>
      </c>
      <c r="R731" s="87">
        <f>Q731*H731</f>
        <v>0</v>
      </c>
      <c r="S731" s="87">
        <v>0</v>
      </c>
      <c r="T731" s="88">
        <f>S731*H731</f>
        <v>0</v>
      </c>
      <c r="AR731" s="89" t="s">
        <v>102</v>
      </c>
      <c r="AT731" s="89" t="s">
        <v>97</v>
      </c>
      <c r="AU731" s="89" t="s">
        <v>2</v>
      </c>
      <c r="AY731" s="1" t="s">
        <v>94</v>
      </c>
      <c r="BE731" s="90">
        <f>IF(N731="základní",J731,0)</f>
        <v>0</v>
      </c>
      <c r="BF731" s="90">
        <f>IF(N731="snížená",J731,0)</f>
        <v>0</v>
      </c>
      <c r="BG731" s="90">
        <f>IF(N731="zákl. přenesená",J731,0)</f>
        <v>0</v>
      </c>
      <c r="BH731" s="90">
        <f>IF(N731="sníž. přenesená",J731,0)</f>
        <v>0</v>
      </c>
      <c r="BI731" s="90">
        <f>IF(N731="nulová",J731,0)</f>
        <v>0</v>
      </c>
      <c r="BJ731" s="1" t="s">
        <v>92</v>
      </c>
      <c r="BK731" s="90">
        <f>ROUND(I731*H731,2)</f>
        <v>0</v>
      </c>
      <c r="BL731" s="1" t="s">
        <v>102</v>
      </c>
      <c r="BM731" s="89" t="s">
        <v>724</v>
      </c>
    </row>
    <row r="732" spans="2:65" s="92" customFormat="1" x14ac:dyDescent="0.2">
      <c r="B732" s="91"/>
      <c r="D732" s="93" t="s">
        <v>104</v>
      </c>
      <c r="F732" s="95" t="s">
        <v>725</v>
      </c>
      <c r="H732" s="96">
        <v>115.03400000000001</v>
      </c>
      <c r="L732" s="91"/>
      <c r="M732" s="97"/>
      <c r="T732" s="98"/>
      <c r="AT732" s="94" t="s">
        <v>104</v>
      </c>
      <c r="AU732" s="94" t="s">
        <v>2</v>
      </c>
      <c r="AV732" s="92" t="s">
        <v>2</v>
      </c>
      <c r="AW732" s="92" t="s">
        <v>5</v>
      </c>
      <c r="AX732" s="92" t="s">
        <v>92</v>
      </c>
      <c r="AY732" s="94" t="s">
        <v>94</v>
      </c>
    </row>
    <row r="733" spans="2:65" s="9" customFormat="1" ht="33" customHeight="1" x14ac:dyDescent="0.2">
      <c r="B733" s="78"/>
      <c r="C733" s="79" t="s">
        <v>726</v>
      </c>
      <c r="D733" s="79" t="s">
        <v>97</v>
      </c>
      <c r="E733" s="80" t="s">
        <v>727</v>
      </c>
      <c r="F733" s="81" t="s">
        <v>728</v>
      </c>
      <c r="G733" s="82" t="s">
        <v>157</v>
      </c>
      <c r="H733" s="83">
        <v>0.41899999999999998</v>
      </c>
      <c r="I733" s="84">
        <v>0</v>
      </c>
      <c r="J733" s="84">
        <f>ROUND(I733*H733,2)</f>
        <v>0</v>
      </c>
      <c r="K733" s="81" t="s">
        <v>101</v>
      </c>
      <c r="L733" s="8"/>
      <c r="M733" s="85" t="s">
        <v>8</v>
      </c>
      <c r="N733" s="86" t="s">
        <v>25</v>
      </c>
      <c r="O733" s="87">
        <v>0</v>
      </c>
      <c r="P733" s="87">
        <f>O733*H733</f>
        <v>0</v>
      </c>
      <c r="Q733" s="87">
        <v>0</v>
      </c>
      <c r="R733" s="87">
        <f>Q733*H733</f>
        <v>0</v>
      </c>
      <c r="S733" s="87">
        <v>0</v>
      </c>
      <c r="T733" s="88">
        <f>S733*H733</f>
        <v>0</v>
      </c>
      <c r="AR733" s="89" t="s">
        <v>102</v>
      </c>
      <c r="AT733" s="89" t="s">
        <v>97</v>
      </c>
      <c r="AU733" s="89" t="s">
        <v>2</v>
      </c>
      <c r="AY733" s="1" t="s">
        <v>94</v>
      </c>
      <c r="BE733" s="90">
        <f>IF(N733="základní",J733,0)</f>
        <v>0</v>
      </c>
      <c r="BF733" s="90">
        <f>IF(N733="snížená",J733,0)</f>
        <v>0</v>
      </c>
      <c r="BG733" s="90">
        <f>IF(N733="zákl. přenesená",J733,0)</f>
        <v>0</v>
      </c>
      <c r="BH733" s="90">
        <f>IF(N733="sníž. přenesená",J733,0)</f>
        <v>0</v>
      </c>
      <c r="BI733" s="90">
        <f>IF(N733="nulová",J733,0)</f>
        <v>0</v>
      </c>
      <c r="BJ733" s="1" t="s">
        <v>92</v>
      </c>
      <c r="BK733" s="90">
        <f>ROUND(I733*H733,2)</f>
        <v>0</v>
      </c>
      <c r="BL733" s="1" t="s">
        <v>102</v>
      </c>
      <c r="BM733" s="89" t="s">
        <v>729</v>
      </c>
    </row>
    <row r="734" spans="2:65" s="92" customFormat="1" x14ac:dyDescent="0.2">
      <c r="B734" s="91"/>
      <c r="D734" s="93" t="s">
        <v>104</v>
      </c>
      <c r="F734" s="95" t="s">
        <v>730</v>
      </c>
      <c r="H734" s="96">
        <v>0.41899999999999998</v>
      </c>
      <c r="L734" s="91"/>
      <c r="M734" s="97"/>
      <c r="T734" s="98"/>
      <c r="AT734" s="94" t="s">
        <v>104</v>
      </c>
      <c r="AU734" s="94" t="s">
        <v>2</v>
      </c>
      <c r="AV734" s="92" t="s">
        <v>2</v>
      </c>
      <c r="AW734" s="92" t="s">
        <v>5</v>
      </c>
      <c r="AX734" s="92" t="s">
        <v>92</v>
      </c>
      <c r="AY734" s="94" t="s">
        <v>94</v>
      </c>
    </row>
    <row r="735" spans="2:65" s="9" customFormat="1" ht="33" customHeight="1" x14ac:dyDescent="0.2">
      <c r="B735" s="78"/>
      <c r="C735" s="79" t="s">
        <v>731</v>
      </c>
      <c r="D735" s="79" t="s">
        <v>97</v>
      </c>
      <c r="E735" s="80" t="s">
        <v>732</v>
      </c>
      <c r="F735" s="81" t="s">
        <v>733</v>
      </c>
      <c r="G735" s="82" t="s">
        <v>157</v>
      </c>
      <c r="H735" s="83">
        <v>0.58699999999999997</v>
      </c>
      <c r="I735" s="84">
        <v>0</v>
      </c>
      <c r="J735" s="84">
        <f>ROUND(I735*H735,2)</f>
        <v>0</v>
      </c>
      <c r="K735" s="81" t="s">
        <v>101</v>
      </c>
      <c r="L735" s="8"/>
      <c r="M735" s="85" t="s">
        <v>8</v>
      </c>
      <c r="N735" s="86" t="s">
        <v>25</v>
      </c>
      <c r="O735" s="87">
        <v>0</v>
      </c>
      <c r="P735" s="87">
        <f>O735*H735</f>
        <v>0</v>
      </c>
      <c r="Q735" s="87">
        <v>0</v>
      </c>
      <c r="R735" s="87">
        <f>Q735*H735</f>
        <v>0</v>
      </c>
      <c r="S735" s="87">
        <v>0</v>
      </c>
      <c r="T735" s="88">
        <f>S735*H735</f>
        <v>0</v>
      </c>
      <c r="AR735" s="89" t="s">
        <v>102</v>
      </c>
      <c r="AT735" s="89" t="s">
        <v>97</v>
      </c>
      <c r="AU735" s="89" t="s">
        <v>2</v>
      </c>
      <c r="AY735" s="1" t="s">
        <v>94</v>
      </c>
      <c r="BE735" s="90">
        <f>IF(N735="základní",J735,0)</f>
        <v>0</v>
      </c>
      <c r="BF735" s="90">
        <f>IF(N735="snížená",J735,0)</f>
        <v>0</v>
      </c>
      <c r="BG735" s="90">
        <f>IF(N735="zákl. přenesená",J735,0)</f>
        <v>0</v>
      </c>
      <c r="BH735" s="90">
        <f>IF(N735="sníž. přenesená",J735,0)</f>
        <v>0</v>
      </c>
      <c r="BI735" s="90">
        <f>IF(N735="nulová",J735,0)</f>
        <v>0</v>
      </c>
      <c r="BJ735" s="1" t="s">
        <v>92</v>
      </c>
      <c r="BK735" s="90">
        <f>ROUND(I735*H735,2)</f>
        <v>0</v>
      </c>
      <c r="BL735" s="1" t="s">
        <v>102</v>
      </c>
      <c r="BM735" s="89" t="s">
        <v>734</v>
      </c>
    </row>
    <row r="736" spans="2:65" s="92" customFormat="1" x14ac:dyDescent="0.2">
      <c r="B736" s="91"/>
      <c r="D736" s="93" t="s">
        <v>104</v>
      </c>
      <c r="F736" s="95" t="s">
        <v>735</v>
      </c>
      <c r="H736" s="96">
        <v>0.58699999999999997</v>
      </c>
      <c r="L736" s="91"/>
      <c r="M736" s="97"/>
      <c r="T736" s="98"/>
      <c r="AT736" s="94" t="s">
        <v>104</v>
      </c>
      <c r="AU736" s="94" t="s">
        <v>2</v>
      </c>
      <c r="AV736" s="92" t="s">
        <v>2</v>
      </c>
      <c r="AW736" s="92" t="s">
        <v>5</v>
      </c>
      <c r="AX736" s="92" t="s">
        <v>92</v>
      </c>
      <c r="AY736" s="94" t="s">
        <v>94</v>
      </c>
    </row>
    <row r="737" spans="2:65" s="9" customFormat="1" ht="33" customHeight="1" x14ac:dyDescent="0.2">
      <c r="B737" s="78"/>
      <c r="C737" s="79" t="s">
        <v>736</v>
      </c>
      <c r="D737" s="79" t="s">
        <v>97</v>
      </c>
      <c r="E737" s="80" t="s">
        <v>737</v>
      </c>
      <c r="F737" s="81" t="s">
        <v>738</v>
      </c>
      <c r="G737" s="82" t="s">
        <v>157</v>
      </c>
      <c r="H737" s="83">
        <v>1.3420000000000001</v>
      </c>
      <c r="I737" s="84">
        <v>0</v>
      </c>
      <c r="J737" s="84">
        <f>ROUND(I737*H737,2)</f>
        <v>0</v>
      </c>
      <c r="K737" s="81" t="s">
        <v>101</v>
      </c>
      <c r="L737" s="8"/>
      <c r="M737" s="85" t="s">
        <v>8</v>
      </c>
      <c r="N737" s="86" t="s">
        <v>25</v>
      </c>
      <c r="O737" s="87">
        <v>0</v>
      </c>
      <c r="P737" s="87">
        <f>O737*H737</f>
        <v>0</v>
      </c>
      <c r="Q737" s="87">
        <v>0</v>
      </c>
      <c r="R737" s="87">
        <f>Q737*H737</f>
        <v>0</v>
      </c>
      <c r="S737" s="87">
        <v>0</v>
      </c>
      <c r="T737" s="88">
        <f>S737*H737</f>
        <v>0</v>
      </c>
      <c r="AR737" s="89" t="s">
        <v>102</v>
      </c>
      <c r="AT737" s="89" t="s">
        <v>97</v>
      </c>
      <c r="AU737" s="89" t="s">
        <v>2</v>
      </c>
      <c r="AY737" s="1" t="s">
        <v>94</v>
      </c>
      <c r="BE737" s="90">
        <f>IF(N737="základní",J737,0)</f>
        <v>0</v>
      </c>
      <c r="BF737" s="90">
        <f>IF(N737="snížená",J737,0)</f>
        <v>0</v>
      </c>
      <c r="BG737" s="90">
        <f>IF(N737="zákl. přenesená",J737,0)</f>
        <v>0</v>
      </c>
      <c r="BH737" s="90">
        <f>IF(N737="sníž. přenesená",J737,0)</f>
        <v>0</v>
      </c>
      <c r="BI737" s="90">
        <f>IF(N737="nulová",J737,0)</f>
        <v>0</v>
      </c>
      <c r="BJ737" s="1" t="s">
        <v>92</v>
      </c>
      <c r="BK737" s="90">
        <f>ROUND(I737*H737,2)</f>
        <v>0</v>
      </c>
      <c r="BL737" s="1" t="s">
        <v>102</v>
      </c>
      <c r="BM737" s="89" t="s">
        <v>739</v>
      </c>
    </row>
    <row r="738" spans="2:65" s="92" customFormat="1" x14ac:dyDescent="0.2">
      <c r="B738" s="91"/>
      <c r="D738" s="93" t="s">
        <v>104</v>
      </c>
      <c r="F738" s="95" t="s">
        <v>740</v>
      </c>
      <c r="H738" s="96">
        <v>1.3420000000000001</v>
      </c>
      <c r="L738" s="91"/>
      <c r="M738" s="97"/>
      <c r="T738" s="98"/>
      <c r="AT738" s="94" t="s">
        <v>104</v>
      </c>
      <c r="AU738" s="94" t="s">
        <v>2</v>
      </c>
      <c r="AV738" s="92" t="s">
        <v>2</v>
      </c>
      <c r="AW738" s="92" t="s">
        <v>5</v>
      </c>
      <c r="AX738" s="92" t="s">
        <v>92</v>
      </c>
      <c r="AY738" s="94" t="s">
        <v>94</v>
      </c>
    </row>
    <row r="739" spans="2:65" s="9" customFormat="1" ht="44.25" customHeight="1" x14ac:dyDescent="0.2">
      <c r="B739" s="78"/>
      <c r="C739" s="79" t="s">
        <v>741</v>
      </c>
      <c r="D739" s="79" t="s">
        <v>97</v>
      </c>
      <c r="E739" s="80" t="s">
        <v>742</v>
      </c>
      <c r="F739" s="81" t="s">
        <v>743</v>
      </c>
      <c r="G739" s="82" t="s">
        <v>157</v>
      </c>
      <c r="H739" s="83">
        <v>50.305999999999997</v>
      </c>
      <c r="I739" s="84">
        <v>0</v>
      </c>
      <c r="J739" s="84">
        <f>ROUND(I739*H739,2)</f>
        <v>0</v>
      </c>
      <c r="K739" s="81" t="s">
        <v>101</v>
      </c>
      <c r="L739" s="8"/>
      <c r="M739" s="85" t="s">
        <v>8</v>
      </c>
      <c r="N739" s="86" t="s">
        <v>25</v>
      </c>
      <c r="O739" s="87">
        <v>0</v>
      </c>
      <c r="P739" s="87">
        <f>O739*H739</f>
        <v>0</v>
      </c>
      <c r="Q739" s="87">
        <v>0</v>
      </c>
      <c r="R739" s="87">
        <f>Q739*H739</f>
        <v>0</v>
      </c>
      <c r="S739" s="87">
        <v>0</v>
      </c>
      <c r="T739" s="88">
        <f>S739*H739</f>
        <v>0</v>
      </c>
      <c r="AR739" s="89" t="s">
        <v>102</v>
      </c>
      <c r="AT739" s="89" t="s">
        <v>97</v>
      </c>
      <c r="AU739" s="89" t="s">
        <v>2</v>
      </c>
      <c r="AY739" s="1" t="s">
        <v>94</v>
      </c>
      <c r="BE739" s="90">
        <f>IF(N739="základní",J739,0)</f>
        <v>0</v>
      </c>
      <c r="BF739" s="90">
        <f>IF(N739="snížená",J739,0)</f>
        <v>0</v>
      </c>
      <c r="BG739" s="90">
        <f>IF(N739="zákl. přenesená",J739,0)</f>
        <v>0</v>
      </c>
      <c r="BH739" s="90">
        <f>IF(N739="sníž. přenesená",J739,0)</f>
        <v>0</v>
      </c>
      <c r="BI739" s="90">
        <f>IF(N739="nulová",J739,0)</f>
        <v>0</v>
      </c>
      <c r="BJ739" s="1" t="s">
        <v>92</v>
      </c>
      <c r="BK739" s="90">
        <f>ROUND(I739*H739,2)</f>
        <v>0</v>
      </c>
      <c r="BL739" s="1" t="s">
        <v>102</v>
      </c>
      <c r="BM739" s="89" t="s">
        <v>744</v>
      </c>
    </row>
    <row r="740" spans="2:65" s="92" customFormat="1" x14ac:dyDescent="0.2">
      <c r="B740" s="91"/>
      <c r="D740" s="93" t="s">
        <v>104</v>
      </c>
      <c r="F740" s="95" t="s">
        <v>745</v>
      </c>
      <c r="H740" s="96">
        <v>50.305999999999997</v>
      </c>
      <c r="L740" s="91"/>
      <c r="M740" s="97"/>
      <c r="T740" s="98"/>
      <c r="AT740" s="94" t="s">
        <v>104</v>
      </c>
      <c r="AU740" s="94" t="s">
        <v>2</v>
      </c>
      <c r="AV740" s="92" t="s">
        <v>2</v>
      </c>
      <c r="AW740" s="92" t="s">
        <v>5</v>
      </c>
      <c r="AX740" s="92" t="s">
        <v>92</v>
      </c>
      <c r="AY740" s="94" t="s">
        <v>94</v>
      </c>
    </row>
    <row r="741" spans="2:65" s="67" customFormat="1" ht="22.9" customHeight="1" x14ac:dyDescent="0.2">
      <c r="B741" s="66"/>
      <c r="D741" s="68" t="s">
        <v>89</v>
      </c>
      <c r="E741" s="76" t="s">
        <v>746</v>
      </c>
      <c r="F741" s="76" t="s">
        <v>747</v>
      </c>
      <c r="J741" s="77">
        <f>BK741</f>
        <v>0</v>
      </c>
      <c r="L741" s="66"/>
      <c r="M741" s="71"/>
      <c r="P741" s="72">
        <f>P742</f>
        <v>285.70113000000003</v>
      </c>
      <c r="R741" s="72">
        <f>R742</f>
        <v>0</v>
      </c>
      <c r="T741" s="73">
        <f>T742</f>
        <v>0</v>
      </c>
      <c r="AR741" s="68" t="s">
        <v>92</v>
      </c>
      <c r="AT741" s="74" t="s">
        <v>89</v>
      </c>
      <c r="AU741" s="74" t="s">
        <v>92</v>
      </c>
      <c r="AY741" s="68" t="s">
        <v>94</v>
      </c>
      <c r="BK741" s="75">
        <f>BK742</f>
        <v>0</v>
      </c>
    </row>
    <row r="742" spans="2:65" s="9" customFormat="1" ht="24.2" customHeight="1" x14ac:dyDescent="0.2">
      <c r="B742" s="78"/>
      <c r="C742" s="79" t="s">
        <v>748</v>
      </c>
      <c r="D742" s="79" t="s">
        <v>97</v>
      </c>
      <c r="E742" s="80" t="s">
        <v>749</v>
      </c>
      <c r="F742" s="81" t="s">
        <v>750</v>
      </c>
      <c r="G742" s="82" t="s">
        <v>157</v>
      </c>
      <c r="H742" s="83">
        <v>92.73</v>
      </c>
      <c r="I742" s="84">
        <v>0</v>
      </c>
      <c r="J742" s="84">
        <f>ROUND(I742*H742,2)</f>
        <v>0</v>
      </c>
      <c r="K742" s="81" t="s">
        <v>101</v>
      </c>
      <c r="L742" s="8"/>
      <c r="M742" s="85" t="s">
        <v>8</v>
      </c>
      <c r="N742" s="86" t="s">
        <v>25</v>
      </c>
      <c r="O742" s="87">
        <v>3.081</v>
      </c>
      <c r="P742" s="87">
        <f>O742*H742</f>
        <v>285.70113000000003</v>
      </c>
      <c r="Q742" s="87">
        <v>0</v>
      </c>
      <c r="R742" s="87">
        <f>Q742*H742</f>
        <v>0</v>
      </c>
      <c r="S742" s="87">
        <v>0</v>
      </c>
      <c r="T742" s="88">
        <f>S742*H742</f>
        <v>0</v>
      </c>
      <c r="AR742" s="89" t="s">
        <v>102</v>
      </c>
      <c r="AT742" s="89" t="s">
        <v>97</v>
      </c>
      <c r="AU742" s="89" t="s">
        <v>2</v>
      </c>
      <c r="AY742" s="1" t="s">
        <v>94</v>
      </c>
      <c r="BE742" s="90">
        <f>IF(N742="základní",J742,0)</f>
        <v>0</v>
      </c>
      <c r="BF742" s="90">
        <f>IF(N742="snížená",J742,0)</f>
        <v>0</v>
      </c>
      <c r="BG742" s="90">
        <f>IF(N742="zákl. přenesená",J742,0)</f>
        <v>0</v>
      </c>
      <c r="BH742" s="90">
        <f>IF(N742="sníž. přenesená",J742,0)</f>
        <v>0</v>
      </c>
      <c r="BI742" s="90">
        <f>IF(N742="nulová",J742,0)</f>
        <v>0</v>
      </c>
      <c r="BJ742" s="1" t="s">
        <v>92</v>
      </c>
      <c r="BK742" s="90">
        <f>ROUND(I742*H742,2)</f>
        <v>0</v>
      </c>
      <c r="BL742" s="1" t="s">
        <v>102</v>
      </c>
      <c r="BM742" s="89" t="s">
        <v>751</v>
      </c>
    </row>
    <row r="743" spans="2:65" s="67" customFormat="1" ht="25.9" customHeight="1" x14ac:dyDescent="0.2">
      <c r="B743" s="66"/>
      <c r="D743" s="68" t="s">
        <v>89</v>
      </c>
      <c r="E743" s="69" t="s">
        <v>752</v>
      </c>
      <c r="F743" s="69" t="s">
        <v>753</v>
      </c>
      <c r="J743" s="70">
        <f>BK743</f>
        <v>0</v>
      </c>
      <c r="L743" s="66"/>
      <c r="M743" s="71"/>
      <c r="P743" s="72">
        <f>P744+P762+P898+P933+P936+P940+P951+P954+P988+P997+P1044+P1085+P1104+P1118+P1191+P1212+P1240+P1262</f>
        <v>1918.2968919999996</v>
      </c>
      <c r="R743" s="72">
        <f>R744+R762+R898+R933+R936+R940+R951+R954+R988+R997+R1044+R1085+R1104+R1118+R1191+R1212+R1240+R1262</f>
        <v>44.753137306083993</v>
      </c>
      <c r="T743" s="73">
        <f>T744+T762+T898+T933+T936+T940+T951+T954+T988+T997+T1044+T1085+T1104+T1118+T1191+T1212+T1240+T1262</f>
        <v>15.444182659999997</v>
      </c>
      <c r="AR743" s="68" t="s">
        <v>2</v>
      </c>
      <c r="AT743" s="74" t="s">
        <v>89</v>
      </c>
      <c r="AU743" s="74" t="s">
        <v>93</v>
      </c>
      <c r="AY743" s="68" t="s">
        <v>94</v>
      </c>
      <c r="BK743" s="75">
        <f>BK744+BK762+BK898+BK933+BK936+BK940+BK951+BK954+BK988+BK997+BK1044+BK1085+BK1104+BK1118+BK1191+BK1212+BK1240+BK1262</f>
        <v>0</v>
      </c>
    </row>
    <row r="744" spans="2:65" s="67" customFormat="1" ht="22.9" customHeight="1" x14ac:dyDescent="0.2">
      <c r="B744" s="66"/>
      <c r="D744" s="68" t="s">
        <v>89</v>
      </c>
      <c r="E744" s="76" t="s">
        <v>754</v>
      </c>
      <c r="F744" s="76" t="s">
        <v>755</v>
      </c>
      <c r="J744" s="77">
        <f>BK744</f>
        <v>0</v>
      </c>
      <c r="L744" s="66"/>
      <c r="M744" s="71"/>
      <c r="P744" s="72">
        <f>SUM(P745:P761)</f>
        <v>9.3416399999999999</v>
      </c>
      <c r="R744" s="72">
        <f>SUM(R745:R761)</f>
        <v>13.771178839999999</v>
      </c>
      <c r="T744" s="73">
        <f>SUM(T745:T761)</f>
        <v>0</v>
      </c>
      <c r="AR744" s="68" t="s">
        <v>2</v>
      </c>
      <c r="AT744" s="74" t="s">
        <v>89</v>
      </c>
      <c r="AU744" s="74" t="s">
        <v>92</v>
      </c>
      <c r="AY744" s="68" t="s">
        <v>94</v>
      </c>
      <c r="BK744" s="75">
        <f>SUM(BK745:BK761)</f>
        <v>0</v>
      </c>
    </row>
    <row r="745" spans="2:65" s="9" customFormat="1" ht="24.2" customHeight="1" x14ac:dyDescent="0.2">
      <c r="B745" s="78"/>
      <c r="C745" s="79" t="s">
        <v>756</v>
      </c>
      <c r="D745" s="79" t="s">
        <v>97</v>
      </c>
      <c r="E745" s="80" t="s">
        <v>757</v>
      </c>
      <c r="F745" s="81" t="s">
        <v>758</v>
      </c>
      <c r="G745" s="82" t="s">
        <v>112</v>
      </c>
      <c r="H745" s="83">
        <v>31.28</v>
      </c>
      <c r="I745" s="84">
        <v>0</v>
      </c>
      <c r="J745" s="84">
        <f>ROUND(I745*H745,2)</f>
        <v>0</v>
      </c>
      <c r="K745" s="81" t="s">
        <v>236</v>
      </c>
      <c r="L745" s="8"/>
      <c r="M745" s="85" t="s">
        <v>8</v>
      </c>
      <c r="N745" s="86" t="s">
        <v>25</v>
      </c>
      <c r="O745" s="87">
        <v>0.03</v>
      </c>
      <c r="P745" s="87">
        <f>O745*H745</f>
        <v>0.93840000000000001</v>
      </c>
      <c r="Q745" s="87">
        <v>0</v>
      </c>
      <c r="R745" s="87">
        <f>Q745*H745</f>
        <v>0</v>
      </c>
      <c r="S745" s="87">
        <v>0</v>
      </c>
      <c r="T745" s="88">
        <f>S745*H745</f>
        <v>0</v>
      </c>
      <c r="AR745" s="89" t="s">
        <v>178</v>
      </c>
      <c r="AT745" s="89" t="s">
        <v>97</v>
      </c>
      <c r="AU745" s="89" t="s">
        <v>2</v>
      </c>
      <c r="AY745" s="1" t="s">
        <v>94</v>
      </c>
      <c r="BE745" s="90">
        <f>IF(N745="základní",J745,0)</f>
        <v>0</v>
      </c>
      <c r="BF745" s="90">
        <f>IF(N745="snížená",J745,0)</f>
        <v>0</v>
      </c>
      <c r="BG745" s="90">
        <f>IF(N745="zákl. přenesená",J745,0)</f>
        <v>0</v>
      </c>
      <c r="BH745" s="90">
        <f>IF(N745="sníž. přenesená",J745,0)</f>
        <v>0</v>
      </c>
      <c r="BI745" s="90">
        <f>IF(N745="nulová",J745,0)</f>
        <v>0</v>
      </c>
      <c r="BJ745" s="1" t="s">
        <v>92</v>
      </c>
      <c r="BK745" s="90">
        <f>ROUND(I745*H745,2)</f>
        <v>0</v>
      </c>
      <c r="BL745" s="1" t="s">
        <v>178</v>
      </c>
      <c r="BM745" s="89" t="s">
        <v>759</v>
      </c>
    </row>
    <row r="746" spans="2:65" s="92" customFormat="1" x14ac:dyDescent="0.2">
      <c r="B746" s="91"/>
      <c r="D746" s="93" t="s">
        <v>104</v>
      </c>
      <c r="E746" s="94" t="s">
        <v>8</v>
      </c>
      <c r="F746" s="95" t="s">
        <v>760</v>
      </c>
      <c r="H746" s="96">
        <v>31.28</v>
      </c>
      <c r="L746" s="91"/>
      <c r="M746" s="97"/>
      <c r="T746" s="98"/>
      <c r="AT746" s="94" t="s">
        <v>104</v>
      </c>
      <c r="AU746" s="94" t="s">
        <v>2</v>
      </c>
      <c r="AV746" s="92" t="s">
        <v>2</v>
      </c>
      <c r="AW746" s="92" t="s">
        <v>106</v>
      </c>
      <c r="AX746" s="92" t="s">
        <v>92</v>
      </c>
      <c r="AY746" s="94" t="s">
        <v>94</v>
      </c>
    </row>
    <row r="747" spans="2:65" s="9" customFormat="1" ht="24.2" customHeight="1" x14ac:dyDescent="0.2">
      <c r="B747" s="78"/>
      <c r="C747" s="79" t="s">
        <v>761</v>
      </c>
      <c r="D747" s="79" t="s">
        <v>97</v>
      </c>
      <c r="E747" s="80" t="s">
        <v>762</v>
      </c>
      <c r="F747" s="81" t="s">
        <v>763</v>
      </c>
      <c r="G747" s="82" t="s">
        <v>112</v>
      </c>
      <c r="H747" s="83">
        <v>2.52</v>
      </c>
      <c r="I747" s="84">
        <v>0</v>
      </c>
      <c r="J747" s="84">
        <f>ROUND(I747*H747,2)</f>
        <v>0</v>
      </c>
      <c r="K747" s="81" t="s">
        <v>236</v>
      </c>
      <c r="L747" s="8"/>
      <c r="M747" s="85" t="s">
        <v>8</v>
      </c>
      <c r="N747" s="86" t="s">
        <v>25</v>
      </c>
      <c r="O747" s="87">
        <v>5.8999999999999997E-2</v>
      </c>
      <c r="P747" s="87">
        <f>O747*H747</f>
        <v>0.14868000000000001</v>
      </c>
      <c r="Q747" s="87">
        <v>0</v>
      </c>
      <c r="R747" s="87">
        <f>Q747*H747</f>
        <v>0</v>
      </c>
      <c r="S747" s="87">
        <v>0</v>
      </c>
      <c r="T747" s="88">
        <f>S747*H747</f>
        <v>0</v>
      </c>
      <c r="AR747" s="89" t="s">
        <v>178</v>
      </c>
      <c r="AT747" s="89" t="s">
        <v>97</v>
      </c>
      <c r="AU747" s="89" t="s">
        <v>2</v>
      </c>
      <c r="AY747" s="1" t="s">
        <v>94</v>
      </c>
      <c r="BE747" s="90">
        <f>IF(N747="základní",J747,0)</f>
        <v>0</v>
      </c>
      <c r="BF747" s="90">
        <f>IF(N747="snížená",J747,0)</f>
        <v>0</v>
      </c>
      <c r="BG747" s="90">
        <f>IF(N747="zákl. přenesená",J747,0)</f>
        <v>0</v>
      </c>
      <c r="BH747" s="90">
        <f>IF(N747="sníž. přenesená",J747,0)</f>
        <v>0</v>
      </c>
      <c r="BI747" s="90">
        <f>IF(N747="nulová",J747,0)</f>
        <v>0</v>
      </c>
      <c r="BJ747" s="1" t="s">
        <v>92</v>
      </c>
      <c r="BK747" s="90">
        <f>ROUND(I747*H747,2)</f>
        <v>0</v>
      </c>
      <c r="BL747" s="1" t="s">
        <v>178</v>
      </c>
      <c r="BM747" s="89" t="s">
        <v>764</v>
      </c>
    </row>
    <row r="748" spans="2:65" s="92" customFormat="1" x14ac:dyDescent="0.2">
      <c r="B748" s="91"/>
      <c r="D748" s="93" t="s">
        <v>104</v>
      </c>
      <c r="E748" s="94" t="s">
        <v>8</v>
      </c>
      <c r="F748" s="95" t="s">
        <v>765</v>
      </c>
      <c r="H748" s="96">
        <v>2.52</v>
      </c>
      <c r="L748" s="91"/>
      <c r="M748" s="97"/>
      <c r="T748" s="98"/>
      <c r="AT748" s="94" t="s">
        <v>104</v>
      </c>
      <c r="AU748" s="94" t="s">
        <v>2</v>
      </c>
      <c r="AV748" s="92" t="s">
        <v>2</v>
      </c>
      <c r="AW748" s="92" t="s">
        <v>106</v>
      </c>
      <c r="AX748" s="92" t="s">
        <v>92</v>
      </c>
      <c r="AY748" s="94" t="s">
        <v>94</v>
      </c>
    </row>
    <row r="749" spans="2:65" s="9" customFormat="1" ht="16.5" customHeight="1" x14ac:dyDescent="0.2">
      <c r="B749" s="78"/>
      <c r="C749" s="106" t="s">
        <v>766</v>
      </c>
      <c r="D749" s="106" t="s">
        <v>162</v>
      </c>
      <c r="E749" s="107" t="s">
        <v>767</v>
      </c>
      <c r="F749" s="108" t="s">
        <v>768</v>
      </c>
      <c r="G749" s="109" t="s">
        <v>157</v>
      </c>
      <c r="H749" s="110">
        <v>13.52</v>
      </c>
      <c r="I749" s="111">
        <v>0</v>
      </c>
      <c r="J749" s="111">
        <f>ROUND(I749*H749,2)</f>
        <v>0</v>
      </c>
      <c r="K749" s="108" t="s">
        <v>236</v>
      </c>
      <c r="L749" s="112"/>
      <c r="M749" s="113" t="s">
        <v>8</v>
      </c>
      <c r="N749" s="114" t="s">
        <v>25</v>
      </c>
      <c r="O749" s="87">
        <v>0</v>
      </c>
      <c r="P749" s="87">
        <f>O749*H749</f>
        <v>0</v>
      </c>
      <c r="Q749" s="87">
        <v>1</v>
      </c>
      <c r="R749" s="87">
        <f>Q749*H749</f>
        <v>13.52</v>
      </c>
      <c r="S749" s="87">
        <v>0</v>
      </c>
      <c r="T749" s="88">
        <f>S749*H749</f>
        <v>0</v>
      </c>
      <c r="AR749" s="89" t="s">
        <v>302</v>
      </c>
      <c r="AT749" s="89" t="s">
        <v>162</v>
      </c>
      <c r="AU749" s="89" t="s">
        <v>2</v>
      </c>
      <c r="AY749" s="1" t="s">
        <v>94</v>
      </c>
      <c r="BE749" s="90">
        <f>IF(N749="základní",J749,0)</f>
        <v>0</v>
      </c>
      <c r="BF749" s="90">
        <f>IF(N749="snížená",J749,0)</f>
        <v>0</v>
      </c>
      <c r="BG749" s="90">
        <f>IF(N749="zákl. přenesená",J749,0)</f>
        <v>0</v>
      </c>
      <c r="BH749" s="90">
        <f>IF(N749="sníž. přenesená",J749,0)</f>
        <v>0</v>
      </c>
      <c r="BI749" s="90">
        <f>IF(N749="nulová",J749,0)</f>
        <v>0</v>
      </c>
      <c r="BJ749" s="1" t="s">
        <v>92</v>
      </c>
      <c r="BK749" s="90">
        <f>ROUND(I749*H749,2)</f>
        <v>0</v>
      </c>
      <c r="BL749" s="1" t="s">
        <v>178</v>
      </c>
      <c r="BM749" s="89" t="s">
        <v>769</v>
      </c>
    </row>
    <row r="750" spans="2:65" s="92" customFormat="1" x14ac:dyDescent="0.2">
      <c r="B750" s="91"/>
      <c r="D750" s="93" t="s">
        <v>104</v>
      </c>
      <c r="E750" s="94" t="s">
        <v>8</v>
      </c>
      <c r="F750" s="95" t="s">
        <v>770</v>
      </c>
      <c r="H750" s="96">
        <v>12.512</v>
      </c>
      <c r="L750" s="91"/>
      <c r="M750" s="97"/>
      <c r="T750" s="98"/>
      <c r="AT750" s="94" t="s">
        <v>104</v>
      </c>
      <c r="AU750" s="94" t="s">
        <v>2</v>
      </c>
      <c r="AV750" s="92" t="s">
        <v>2</v>
      </c>
      <c r="AW750" s="92" t="s">
        <v>106</v>
      </c>
      <c r="AX750" s="92" t="s">
        <v>93</v>
      </c>
      <c r="AY750" s="94" t="s">
        <v>94</v>
      </c>
    </row>
    <row r="751" spans="2:65" s="92" customFormat="1" x14ac:dyDescent="0.2">
      <c r="B751" s="91"/>
      <c r="D751" s="93" t="s">
        <v>104</v>
      </c>
      <c r="E751" s="94" t="s">
        <v>8</v>
      </c>
      <c r="F751" s="95" t="s">
        <v>771</v>
      </c>
      <c r="H751" s="96">
        <v>1.008</v>
      </c>
      <c r="L751" s="91"/>
      <c r="M751" s="97"/>
      <c r="T751" s="98"/>
      <c r="AT751" s="94" t="s">
        <v>104</v>
      </c>
      <c r="AU751" s="94" t="s">
        <v>2</v>
      </c>
      <c r="AV751" s="92" t="s">
        <v>2</v>
      </c>
      <c r="AW751" s="92" t="s">
        <v>106</v>
      </c>
      <c r="AX751" s="92" t="s">
        <v>93</v>
      </c>
      <c r="AY751" s="94" t="s">
        <v>94</v>
      </c>
    </row>
    <row r="752" spans="2:65" s="100" customFormat="1" x14ac:dyDescent="0.2">
      <c r="B752" s="99"/>
      <c r="D752" s="93" t="s">
        <v>104</v>
      </c>
      <c r="E752" s="101" t="s">
        <v>8</v>
      </c>
      <c r="F752" s="102" t="s">
        <v>109</v>
      </c>
      <c r="H752" s="103">
        <v>13.52</v>
      </c>
      <c r="L752" s="99"/>
      <c r="M752" s="104"/>
      <c r="T752" s="105"/>
      <c r="AT752" s="101" t="s">
        <v>104</v>
      </c>
      <c r="AU752" s="101" t="s">
        <v>2</v>
      </c>
      <c r="AV752" s="100" t="s">
        <v>102</v>
      </c>
      <c r="AW752" s="100" t="s">
        <v>106</v>
      </c>
      <c r="AX752" s="100" t="s">
        <v>92</v>
      </c>
      <c r="AY752" s="101" t="s">
        <v>94</v>
      </c>
    </row>
    <row r="753" spans="2:65" s="9" customFormat="1" ht="24.2" customHeight="1" x14ac:dyDescent="0.2">
      <c r="B753" s="78"/>
      <c r="C753" s="79" t="s">
        <v>772</v>
      </c>
      <c r="D753" s="79" t="s">
        <v>97</v>
      </c>
      <c r="E753" s="80" t="s">
        <v>773</v>
      </c>
      <c r="F753" s="81" t="s">
        <v>774</v>
      </c>
      <c r="G753" s="82" t="s">
        <v>112</v>
      </c>
      <c r="H753" s="83">
        <v>31.28</v>
      </c>
      <c r="I753" s="84">
        <v>0</v>
      </c>
      <c r="J753" s="84">
        <f>ROUND(I753*H753,2)</f>
        <v>0</v>
      </c>
      <c r="K753" s="81" t="s">
        <v>236</v>
      </c>
      <c r="L753" s="8"/>
      <c r="M753" s="85" t="s">
        <v>8</v>
      </c>
      <c r="N753" s="86" t="s">
        <v>25</v>
      </c>
      <c r="O753" s="87">
        <v>0.222</v>
      </c>
      <c r="P753" s="87">
        <f>O753*H753</f>
        <v>6.9441600000000001</v>
      </c>
      <c r="Q753" s="87">
        <v>3.9825E-4</v>
      </c>
      <c r="R753" s="87">
        <f>Q753*H753</f>
        <v>1.2457260000000001E-2</v>
      </c>
      <c r="S753" s="87">
        <v>0</v>
      </c>
      <c r="T753" s="88">
        <f>S753*H753</f>
        <v>0</v>
      </c>
      <c r="AR753" s="89" t="s">
        <v>178</v>
      </c>
      <c r="AT753" s="89" t="s">
        <v>97</v>
      </c>
      <c r="AU753" s="89" t="s">
        <v>2</v>
      </c>
      <c r="AY753" s="1" t="s">
        <v>94</v>
      </c>
      <c r="BE753" s="90">
        <f>IF(N753="základní",J753,0)</f>
        <v>0</v>
      </c>
      <c r="BF753" s="90">
        <f>IF(N753="snížená",J753,0)</f>
        <v>0</v>
      </c>
      <c r="BG753" s="90">
        <f>IF(N753="zákl. přenesená",J753,0)</f>
        <v>0</v>
      </c>
      <c r="BH753" s="90">
        <f>IF(N753="sníž. přenesená",J753,0)</f>
        <v>0</v>
      </c>
      <c r="BI753" s="90">
        <f>IF(N753="nulová",J753,0)</f>
        <v>0</v>
      </c>
      <c r="BJ753" s="1" t="s">
        <v>92</v>
      </c>
      <c r="BK753" s="90">
        <f>ROUND(I753*H753,2)</f>
        <v>0</v>
      </c>
      <c r="BL753" s="1" t="s">
        <v>178</v>
      </c>
      <c r="BM753" s="89" t="s">
        <v>775</v>
      </c>
    </row>
    <row r="754" spans="2:65" s="92" customFormat="1" x14ac:dyDescent="0.2">
      <c r="B754" s="91"/>
      <c r="D754" s="93" t="s">
        <v>104</v>
      </c>
      <c r="E754" s="94" t="s">
        <v>8</v>
      </c>
      <c r="F754" s="95" t="s">
        <v>760</v>
      </c>
      <c r="H754" s="96">
        <v>31.28</v>
      </c>
      <c r="L754" s="91"/>
      <c r="M754" s="97"/>
      <c r="T754" s="98"/>
      <c r="AT754" s="94" t="s">
        <v>104</v>
      </c>
      <c r="AU754" s="94" t="s">
        <v>2</v>
      </c>
      <c r="AV754" s="92" t="s">
        <v>2</v>
      </c>
      <c r="AW754" s="92" t="s">
        <v>106</v>
      </c>
      <c r="AX754" s="92" t="s">
        <v>92</v>
      </c>
      <c r="AY754" s="94" t="s">
        <v>94</v>
      </c>
    </row>
    <row r="755" spans="2:65" s="9" customFormat="1" ht="24.2" customHeight="1" x14ac:dyDescent="0.2">
      <c r="B755" s="78"/>
      <c r="C755" s="79" t="s">
        <v>776</v>
      </c>
      <c r="D755" s="79" t="s">
        <v>97</v>
      </c>
      <c r="E755" s="80" t="s">
        <v>777</v>
      </c>
      <c r="F755" s="81" t="s">
        <v>778</v>
      </c>
      <c r="G755" s="82" t="s">
        <v>112</v>
      </c>
      <c r="H755" s="83">
        <v>5.04</v>
      </c>
      <c r="I755" s="84">
        <v>0</v>
      </c>
      <c r="J755" s="84">
        <f>ROUND(I755*H755,2)</f>
        <v>0</v>
      </c>
      <c r="K755" s="81" t="s">
        <v>236</v>
      </c>
      <c r="L755" s="8"/>
      <c r="M755" s="85" t="s">
        <v>8</v>
      </c>
      <c r="N755" s="86" t="s">
        <v>25</v>
      </c>
      <c r="O755" s="87">
        <v>0.26</v>
      </c>
      <c r="P755" s="87">
        <f>O755*H755</f>
        <v>1.3104</v>
      </c>
      <c r="Q755" s="87">
        <v>3.9825E-4</v>
      </c>
      <c r="R755" s="87">
        <f>Q755*H755</f>
        <v>2.0071799999999999E-3</v>
      </c>
      <c r="S755" s="87">
        <v>0</v>
      </c>
      <c r="T755" s="88">
        <f>S755*H755</f>
        <v>0</v>
      </c>
      <c r="AR755" s="89" t="s">
        <v>178</v>
      </c>
      <c r="AT755" s="89" t="s">
        <v>97</v>
      </c>
      <c r="AU755" s="89" t="s">
        <v>2</v>
      </c>
      <c r="AY755" s="1" t="s">
        <v>94</v>
      </c>
      <c r="BE755" s="90">
        <f>IF(N755="základní",J755,0)</f>
        <v>0</v>
      </c>
      <c r="BF755" s="90">
        <f>IF(N755="snížená",J755,0)</f>
        <v>0</v>
      </c>
      <c r="BG755" s="90">
        <f>IF(N755="zákl. přenesená",J755,0)</f>
        <v>0</v>
      </c>
      <c r="BH755" s="90">
        <f>IF(N755="sníž. přenesená",J755,0)</f>
        <v>0</v>
      </c>
      <c r="BI755" s="90">
        <f>IF(N755="nulová",J755,0)</f>
        <v>0</v>
      </c>
      <c r="BJ755" s="1" t="s">
        <v>92</v>
      </c>
      <c r="BK755" s="90">
        <f>ROUND(I755*H755,2)</f>
        <v>0</v>
      </c>
      <c r="BL755" s="1" t="s">
        <v>178</v>
      </c>
      <c r="BM755" s="89" t="s">
        <v>779</v>
      </c>
    </row>
    <row r="756" spans="2:65" s="92" customFormat="1" x14ac:dyDescent="0.2">
      <c r="B756" s="91"/>
      <c r="D756" s="93" t="s">
        <v>104</v>
      </c>
      <c r="E756" s="94" t="s">
        <v>8</v>
      </c>
      <c r="F756" s="95" t="s">
        <v>780</v>
      </c>
      <c r="H756" s="96">
        <v>5.04</v>
      </c>
      <c r="L756" s="91"/>
      <c r="M756" s="97"/>
      <c r="T756" s="98"/>
      <c r="AT756" s="94" t="s">
        <v>104</v>
      </c>
      <c r="AU756" s="94" t="s">
        <v>2</v>
      </c>
      <c r="AV756" s="92" t="s">
        <v>2</v>
      </c>
      <c r="AW756" s="92" t="s">
        <v>106</v>
      </c>
      <c r="AX756" s="92" t="s">
        <v>92</v>
      </c>
      <c r="AY756" s="94" t="s">
        <v>94</v>
      </c>
    </row>
    <row r="757" spans="2:65" s="9" customFormat="1" ht="24.2" customHeight="1" x14ac:dyDescent="0.2">
      <c r="B757" s="78"/>
      <c r="C757" s="106" t="s">
        <v>781</v>
      </c>
      <c r="D757" s="106" t="s">
        <v>162</v>
      </c>
      <c r="E757" s="107" t="s">
        <v>782</v>
      </c>
      <c r="F757" s="108" t="s">
        <v>783</v>
      </c>
      <c r="G757" s="109" t="s">
        <v>112</v>
      </c>
      <c r="H757" s="110">
        <v>43.835999999999999</v>
      </c>
      <c r="I757" s="111">
        <v>0</v>
      </c>
      <c r="J757" s="111">
        <f>ROUND(I757*H757,2)</f>
        <v>0</v>
      </c>
      <c r="K757" s="108" t="s">
        <v>8</v>
      </c>
      <c r="L757" s="112"/>
      <c r="M757" s="113" t="s">
        <v>8</v>
      </c>
      <c r="N757" s="114" t="s">
        <v>25</v>
      </c>
      <c r="O757" s="87">
        <v>0</v>
      </c>
      <c r="P757" s="87">
        <f>O757*H757</f>
        <v>0</v>
      </c>
      <c r="Q757" s="87">
        <v>5.4000000000000003E-3</v>
      </c>
      <c r="R757" s="87">
        <f>Q757*H757</f>
        <v>0.23671439999999999</v>
      </c>
      <c r="S757" s="87">
        <v>0</v>
      </c>
      <c r="T757" s="88">
        <f>S757*H757</f>
        <v>0</v>
      </c>
      <c r="AR757" s="89" t="s">
        <v>302</v>
      </c>
      <c r="AT757" s="89" t="s">
        <v>162</v>
      </c>
      <c r="AU757" s="89" t="s">
        <v>2</v>
      </c>
      <c r="AY757" s="1" t="s">
        <v>94</v>
      </c>
      <c r="BE757" s="90">
        <f>IF(N757="základní",J757,0)</f>
        <v>0</v>
      </c>
      <c r="BF757" s="90">
        <f>IF(N757="snížená",J757,0)</f>
        <v>0</v>
      </c>
      <c r="BG757" s="90">
        <f>IF(N757="zákl. přenesená",J757,0)</f>
        <v>0</v>
      </c>
      <c r="BH757" s="90">
        <f>IF(N757="sníž. přenesená",J757,0)</f>
        <v>0</v>
      </c>
      <c r="BI757" s="90">
        <f>IF(N757="nulová",J757,0)</f>
        <v>0</v>
      </c>
      <c r="BJ757" s="1" t="s">
        <v>92</v>
      </c>
      <c r="BK757" s="90">
        <f>ROUND(I757*H757,2)</f>
        <v>0</v>
      </c>
      <c r="BL757" s="1" t="s">
        <v>178</v>
      </c>
      <c r="BM757" s="89" t="s">
        <v>784</v>
      </c>
    </row>
    <row r="758" spans="2:65" s="92" customFormat="1" x14ac:dyDescent="0.2">
      <c r="B758" s="91"/>
      <c r="D758" s="93" t="s">
        <v>104</v>
      </c>
      <c r="E758" s="94" t="s">
        <v>8</v>
      </c>
      <c r="F758" s="95" t="s">
        <v>785</v>
      </c>
      <c r="H758" s="96">
        <v>37.536000000000001</v>
      </c>
      <c r="L758" s="91"/>
      <c r="M758" s="97"/>
      <c r="T758" s="98"/>
      <c r="AT758" s="94" t="s">
        <v>104</v>
      </c>
      <c r="AU758" s="94" t="s">
        <v>2</v>
      </c>
      <c r="AV758" s="92" t="s">
        <v>2</v>
      </c>
      <c r="AW758" s="92" t="s">
        <v>106</v>
      </c>
      <c r="AX758" s="92" t="s">
        <v>93</v>
      </c>
      <c r="AY758" s="94" t="s">
        <v>94</v>
      </c>
    </row>
    <row r="759" spans="2:65" s="92" customFormat="1" x14ac:dyDescent="0.2">
      <c r="B759" s="91"/>
      <c r="D759" s="93" t="s">
        <v>104</v>
      </c>
      <c r="E759" s="94" t="s">
        <v>8</v>
      </c>
      <c r="F759" s="95" t="s">
        <v>786</v>
      </c>
      <c r="H759" s="96">
        <v>6.3</v>
      </c>
      <c r="L759" s="91"/>
      <c r="M759" s="97"/>
      <c r="T759" s="98"/>
      <c r="AT759" s="94" t="s">
        <v>104</v>
      </c>
      <c r="AU759" s="94" t="s">
        <v>2</v>
      </c>
      <c r="AV759" s="92" t="s">
        <v>2</v>
      </c>
      <c r="AW759" s="92" t="s">
        <v>106</v>
      </c>
      <c r="AX759" s="92" t="s">
        <v>93</v>
      </c>
      <c r="AY759" s="94" t="s">
        <v>94</v>
      </c>
    </row>
    <row r="760" spans="2:65" s="100" customFormat="1" x14ac:dyDescent="0.2">
      <c r="B760" s="99"/>
      <c r="D760" s="93" t="s">
        <v>104</v>
      </c>
      <c r="E760" s="101" t="s">
        <v>8</v>
      </c>
      <c r="F760" s="102" t="s">
        <v>109</v>
      </c>
      <c r="H760" s="103">
        <v>43.835999999999999</v>
      </c>
      <c r="L760" s="99"/>
      <c r="M760" s="104"/>
      <c r="T760" s="105"/>
      <c r="AT760" s="101" t="s">
        <v>104</v>
      </c>
      <c r="AU760" s="101" t="s">
        <v>2</v>
      </c>
      <c r="AV760" s="100" t="s">
        <v>102</v>
      </c>
      <c r="AW760" s="100" t="s">
        <v>106</v>
      </c>
      <c r="AX760" s="100" t="s">
        <v>92</v>
      </c>
      <c r="AY760" s="101" t="s">
        <v>94</v>
      </c>
    </row>
    <row r="761" spans="2:65" s="9" customFormat="1" ht="37.9" customHeight="1" x14ac:dyDescent="0.2">
      <c r="B761" s="78"/>
      <c r="C761" s="79" t="s">
        <v>787</v>
      </c>
      <c r="D761" s="79" t="s">
        <v>97</v>
      </c>
      <c r="E761" s="80" t="s">
        <v>788</v>
      </c>
      <c r="F761" s="81" t="s">
        <v>789</v>
      </c>
      <c r="G761" s="82" t="s">
        <v>790</v>
      </c>
      <c r="H761" s="83">
        <v>11373.73</v>
      </c>
      <c r="I761" s="84">
        <v>0</v>
      </c>
      <c r="J761" s="84">
        <f>ROUND(I761*H761,2)</f>
        <v>0</v>
      </c>
      <c r="K761" s="81" t="s">
        <v>101</v>
      </c>
      <c r="L761" s="8"/>
      <c r="M761" s="85" t="s">
        <v>8</v>
      </c>
      <c r="N761" s="86" t="s">
        <v>25</v>
      </c>
      <c r="O761" s="87">
        <v>0</v>
      </c>
      <c r="P761" s="87">
        <f>O761*H761</f>
        <v>0</v>
      </c>
      <c r="Q761" s="87">
        <v>0</v>
      </c>
      <c r="R761" s="87">
        <f>Q761*H761</f>
        <v>0</v>
      </c>
      <c r="S761" s="87">
        <v>0</v>
      </c>
      <c r="T761" s="88">
        <f>S761*H761</f>
        <v>0</v>
      </c>
      <c r="AR761" s="89" t="s">
        <v>178</v>
      </c>
      <c r="AT761" s="89" t="s">
        <v>97</v>
      </c>
      <c r="AU761" s="89" t="s">
        <v>2</v>
      </c>
      <c r="AY761" s="1" t="s">
        <v>94</v>
      </c>
      <c r="BE761" s="90">
        <f>IF(N761="základní",J761,0)</f>
        <v>0</v>
      </c>
      <c r="BF761" s="90">
        <f>IF(N761="snížená",J761,0)</f>
        <v>0</v>
      </c>
      <c r="BG761" s="90">
        <f>IF(N761="zákl. přenesená",J761,0)</f>
        <v>0</v>
      </c>
      <c r="BH761" s="90">
        <f>IF(N761="sníž. přenesená",J761,0)</f>
        <v>0</v>
      </c>
      <c r="BI761" s="90">
        <f>IF(N761="nulová",J761,0)</f>
        <v>0</v>
      </c>
      <c r="BJ761" s="1" t="s">
        <v>92</v>
      </c>
      <c r="BK761" s="90">
        <f>ROUND(I761*H761,2)</f>
        <v>0</v>
      </c>
      <c r="BL761" s="1" t="s">
        <v>178</v>
      </c>
      <c r="BM761" s="89" t="s">
        <v>791</v>
      </c>
    </row>
    <row r="762" spans="2:65" s="67" customFormat="1" ht="22.9" customHeight="1" x14ac:dyDescent="0.2">
      <c r="B762" s="66"/>
      <c r="D762" s="68" t="s">
        <v>89</v>
      </c>
      <c r="E762" s="76" t="s">
        <v>792</v>
      </c>
      <c r="F762" s="76" t="s">
        <v>793</v>
      </c>
      <c r="J762" s="77">
        <f>BK762</f>
        <v>0</v>
      </c>
      <c r="L762" s="66"/>
      <c r="M762" s="71"/>
      <c r="P762" s="72">
        <f>SUM(P763:P897)</f>
        <v>459.90388900000005</v>
      </c>
      <c r="R762" s="72">
        <f>SUM(R763:R897)</f>
        <v>17.859868413099999</v>
      </c>
      <c r="T762" s="73">
        <f>SUM(T763:T897)</f>
        <v>11.867159999999998</v>
      </c>
      <c r="AR762" s="68" t="s">
        <v>2</v>
      </c>
      <c r="AT762" s="74" t="s">
        <v>89</v>
      </c>
      <c r="AU762" s="74" t="s">
        <v>92</v>
      </c>
      <c r="AY762" s="68" t="s">
        <v>94</v>
      </c>
      <c r="BK762" s="75">
        <f>SUM(BK763:BK897)</f>
        <v>0</v>
      </c>
    </row>
    <row r="763" spans="2:65" s="9" customFormat="1" ht="24.2" customHeight="1" x14ac:dyDescent="0.2">
      <c r="B763" s="78"/>
      <c r="C763" s="79" t="s">
        <v>794</v>
      </c>
      <c r="D763" s="79" t="s">
        <v>97</v>
      </c>
      <c r="E763" s="80" t="s">
        <v>795</v>
      </c>
      <c r="F763" s="81" t="s">
        <v>796</v>
      </c>
      <c r="G763" s="82" t="s">
        <v>112</v>
      </c>
      <c r="H763" s="83">
        <v>317.81599999999997</v>
      </c>
      <c r="I763" s="84">
        <v>0</v>
      </c>
      <c r="J763" s="84">
        <f>ROUND(I763*H763,2)</f>
        <v>0</v>
      </c>
      <c r="K763" s="81" t="s">
        <v>101</v>
      </c>
      <c r="L763" s="8"/>
      <c r="M763" s="85" t="s">
        <v>8</v>
      </c>
      <c r="N763" s="86" t="s">
        <v>25</v>
      </c>
      <c r="O763" s="87">
        <v>0.125</v>
      </c>
      <c r="P763" s="87">
        <f>O763*H763</f>
        <v>39.726999999999997</v>
      </c>
      <c r="Q763" s="87">
        <v>0</v>
      </c>
      <c r="R763" s="87">
        <f>Q763*H763</f>
        <v>0</v>
      </c>
      <c r="S763" s="87">
        <v>2E-3</v>
      </c>
      <c r="T763" s="88">
        <f>S763*H763</f>
        <v>0.63563199999999997</v>
      </c>
      <c r="AR763" s="89" t="s">
        <v>178</v>
      </c>
      <c r="AT763" s="89" t="s">
        <v>97</v>
      </c>
      <c r="AU763" s="89" t="s">
        <v>2</v>
      </c>
      <c r="AY763" s="1" t="s">
        <v>94</v>
      </c>
      <c r="BE763" s="90">
        <f>IF(N763="základní",J763,0)</f>
        <v>0</v>
      </c>
      <c r="BF763" s="90">
        <f>IF(N763="snížená",J763,0)</f>
        <v>0</v>
      </c>
      <c r="BG763" s="90">
        <f>IF(N763="zákl. přenesená",J763,0)</f>
        <v>0</v>
      </c>
      <c r="BH763" s="90">
        <f>IF(N763="sníž. přenesená",J763,0)</f>
        <v>0</v>
      </c>
      <c r="BI763" s="90">
        <f>IF(N763="nulová",J763,0)</f>
        <v>0</v>
      </c>
      <c r="BJ763" s="1" t="s">
        <v>92</v>
      </c>
      <c r="BK763" s="90">
        <f>ROUND(I763*H763,2)</f>
        <v>0</v>
      </c>
      <c r="BL763" s="1" t="s">
        <v>178</v>
      </c>
      <c r="BM763" s="89" t="s">
        <v>797</v>
      </c>
    </row>
    <row r="764" spans="2:65" s="92" customFormat="1" ht="22.5" x14ac:dyDescent="0.2">
      <c r="B764" s="91"/>
      <c r="D764" s="93" t="s">
        <v>104</v>
      </c>
      <c r="E764" s="94" t="s">
        <v>8</v>
      </c>
      <c r="F764" s="95" t="s">
        <v>798</v>
      </c>
      <c r="H764" s="96">
        <v>554.65300000000002</v>
      </c>
      <c r="L764" s="91"/>
      <c r="M764" s="97"/>
      <c r="T764" s="98"/>
      <c r="AT764" s="94" t="s">
        <v>104</v>
      </c>
      <c r="AU764" s="94" t="s">
        <v>2</v>
      </c>
      <c r="AV764" s="92" t="s">
        <v>2</v>
      </c>
      <c r="AW764" s="92" t="s">
        <v>106</v>
      </c>
      <c r="AX764" s="92" t="s">
        <v>92</v>
      </c>
      <c r="AY764" s="94" t="s">
        <v>94</v>
      </c>
    </row>
    <row r="765" spans="2:65" s="92" customFormat="1" x14ac:dyDescent="0.2">
      <c r="B765" s="91"/>
      <c r="D765" s="93" t="s">
        <v>104</v>
      </c>
      <c r="F765" s="95" t="s">
        <v>799</v>
      </c>
      <c r="H765" s="96">
        <v>317.81599999999997</v>
      </c>
      <c r="L765" s="91"/>
      <c r="M765" s="97"/>
      <c r="T765" s="98"/>
      <c r="AT765" s="94" t="s">
        <v>104</v>
      </c>
      <c r="AU765" s="94" t="s">
        <v>2</v>
      </c>
      <c r="AV765" s="92" t="s">
        <v>2</v>
      </c>
      <c r="AW765" s="92" t="s">
        <v>5</v>
      </c>
      <c r="AX765" s="92" t="s">
        <v>92</v>
      </c>
      <c r="AY765" s="94" t="s">
        <v>94</v>
      </c>
    </row>
    <row r="766" spans="2:65" s="9" customFormat="1" ht="37.9" customHeight="1" x14ac:dyDescent="0.2">
      <c r="B766" s="78"/>
      <c r="C766" s="79" t="s">
        <v>800</v>
      </c>
      <c r="D766" s="79" t="s">
        <v>97</v>
      </c>
      <c r="E766" s="80" t="s">
        <v>801</v>
      </c>
      <c r="F766" s="81" t="s">
        <v>802</v>
      </c>
      <c r="G766" s="82" t="s">
        <v>112</v>
      </c>
      <c r="H766" s="83">
        <v>250.77799999999999</v>
      </c>
      <c r="I766" s="84">
        <v>0</v>
      </c>
      <c r="J766" s="84">
        <f>ROUND(I766*H766,2)</f>
        <v>0</v>
      </c>
      <c r="K766" s="81" t="s">
        <v>203</v>
      </c>
      <c r="L766" s="8"/>
      <c r="M766" s="85" t="s">
        <v>8</v>
      </c>
      <c r="N766" s="86" t="s">
        <v>25</v>
      </c>
      <c r="O766" s="87">
        <v>9.5000000000000001E-2</v>
      </c>
      <c r="P766" s="87">
        <f>O766*H766</f>
        <v>23.823909999999998</v>
      </c>
      <c r="Q766" s="87">
        <v>7.1000000000000002E-4</v>
      </c>
      <c r="R766" s="87">
        <f>Q766*H766</f>
        <v>0.17805238000000001</v>
      </c>
      <c r="S766" s="87">
        <v>0</v>
      </c>
      <c r="T766" s="88">
        <f>S766*H766</f>
        <v>0</v>
      </c>
      <c r="AR766" s="89" t="s">
        <v>178</v>
      </c>
      <c r="AT766" s="89" t="s">
        <v>97</v>
      </c>
      <c r="AU766" s="89" t="s">
        <v>2</v>
      </c>
      <c r="AY766" s="1" t="s">
        <v>94</v>
      </c>
      <c r="BE766" s="90">
        <f>IF(N766="základní",J766,0)</f>
        <v>0</v>
      </c>
      <c r="BF766" s="90">
        <f>IF(N766="snížená",J766,0)</f>
        <v>0</v>
      </c>
      <c r="BG766" s="90">
        <f>IF(N766="zákl. přenesená",J766,0)</f>
        <v>0</v>
      </c>
      <c r="BH766" s="90">
        <f>IF(N766="sníž. přenesená",J766,0)</f>
        <v>0</v>
      </c>
      <c r="BI766" s="90">
        <f>IF(N766="nulová",J766,0)</f>
        <v>0</v>
      </c>
      <c r="BJ766" s="1" t="s">
        <v>92</v>
      </c>
      <c r="BK766" s="90">
        <f>ROUND(I766*H766,2)</f>
        <v>0</v>
      </c>
      <c r="BL766" s="1" t="s">
        <v>178</v>
      </c>
      <c r="BM766" s="89" t="s">
        <v>803</v>
      </c>
    </row>
    <row r="767" spans="2:65" s="92" customFormat="1" x14ac:dyDescent="0.2">
      <c r="B767" s="91"/>
      <c r="D767" s="93" t="s">
        <v>104</v>
      </c>
      <c r="E767" s="94" t="s">
        <v>8</v>
      </c>
      <c r="F767" s="95" t="s">
        <v>804</v>
      </c>
      <c r="H767" s="96">
        <v>437.65800000000002</v>
      </c>
      <c r="L767" s="91"/>
      <c r="M767" s="97"/>
      <c r="T767" s="98"/>
      <c r="AT767" s="94" t="s">
        <v>104</v>
      </c>
      <c r="AU767" s="94" t="s">
        <v>2</v>
      </c>
      <c r="AV767" s="92" t="s">
        <v>2</v>
      </c>
      <c r="AW767" s="92" t="s">
        <v>106</v>
      </c>
      <c r="AX767" s="92" t="s">
        <v>92</v>
      </c>
      <c r="AY767" s="94" t="s">
        <v>94</v>
      </c>
    </row>
    <row r="768" spans="2:65" s="92" customFormat="1" x14ac:dyDescent="0.2">
      <c r="B768" s="91"/>
      <c r="D768" s="93" t="s">
        <v>104</v>
      </c>
      <c r="F768" s="95" t="s">
        <v>805</v>
      </c>
      <c r="H768" s="96">
        <v>250.77799999999999</v>
      </c>
      <c r="L768" s="91"/>
      <c r="M768" s="97"/>
      <c r="T768" s="98"/>
      <c r="AT768" s="94" t="s">
        <v>104</v>
      </c>
      <c r="AU768" s="94" t="s">
        <v>2</v>
      </c>
      <c r="AV768" s="92" t="s">
        <v>2</v>
      </c>
      <c r="AW768" s="92" t="s">
        <v>5</v>
      </c>
      <c r="AX768" s="92" t="s">
        <v>92</v>
      </c>
      <c r="AY768" s="94" t="s">
        <v>94</v>
      </c>
    </row>
    <row r="769" spans="2:65" s="9" customFormat="1" ht="24.2" customHeight="1" x14ac:dyDescent="0.2">
      <c r="B769" s="78"/>
      <c r="C769" s="79" t="s">
        <v>806</v>
      </c>
      <c r="D769" s="79" t="s">
        <v>97</v>
      </c>
      <c r="E769" s="80" t="s">
        <v>807</v>
      </c>
      <c r="F769" s="81" t="s">
        <v>808</v>
      </c>
      <c r="G769" s="82" t="s">
        <v>112</v>
      </c>
      <c r="H769" s="83">
        <v>33.799999999999997</v>
      </c>
      <c r="I769" s="84">
        <v>0</v>
      </c>
      <c r="J769" s="84">
        <f>ROUND(I769*H769,2)</f>
        <v>0</v>
      </c>
      <c r="K769" s="81" t="s">
        <v>101</v>
      </c>
      <c r="L769" s="8"/>
      <c r="M769" s="85" t="s">
        <v>8</v>
      </c>
      <c r="N769" s="86" t="s">
        <v>25</v>
      </c>
      <c r="O769" s="87">
        <v>9.8000000000000004E-2</v>
      </c>
      <c r="P769" s="87">
        <f>O769*H769</f>
        <v>3.3123999999999998</v>
      </c>
      <c r="Q769" s="87">
        <v>0</v>
      </c>
      <c r="R769" s="87">
        <f>Q769*H769</f>
        <v>0</v>
      </c>
      <c r="S769" s="87">
        <v>1.6500000000000001E-2</v>
      </c>
      <c r="T769" s="88">
        <f>S769*H769</f>
        <v>0.55769999999999997</v>
      </c>
      <c r="AR769" s="89" t="s">
        <v>178</v>
      </c>
      <c r="AT769" s="89" t="s">
        <v>97</v>
      </c>
      <c r="AU769" s="89" t="s">
        <v>2</v>
      </c>
      <c r="AY769" s="1" t="s">
        <v>94</v>
      </c>
      <c r="BE769" s="90">
        <f>IF(N769="základní",J769,0)</f>
        <v>0</v>
      </c>
      <c r="BF769" s="90">
        <f>IF(N769="snížená",J769,0)</f>
        <v>0</v>
      </c>
      <c r="BG769" s="90">
        <f>IF(N769="zákl. přenesená",J769,0)</f>
        <v>0</v>
      </c>
      <c r="BH769" s="90">
        <f>IF(N769="sníž. přenesená",J769,0)</f>
        <v>0</v>
      </c>
      <c r="BI769" s="90">
        <f>IF(N769="nulová",J769,0)</f>
        <v>0</v>
      </c>
      <c r="BJ769" s="1" t="s">
        <v>92</v>
      </c>
      <c r="BK769" s="90">
        <f>ROUND(I769*H769,2)</f>
        <v>0</v>
      </c>
      <c r="BL769" s="1" t="s">
        <v>178</v>
      </c>
      <c r="BM769" s="89" t="s">
        <v>809</v>
      </c>
    </row>
    <row r="770" spans="2:65" s="92" customFormat="1" x14ac:dyDescent="0.2">
      <c r="B770" s="91"/>
      <c r="D770" s="93" t="s">
        <v>104</v>
      </c>
      <c r="E770" s="94" t="s">
        <v>8</v>
      </c>
      <c r="F770" s="95" t="s">
        <v>810</v>
      </c>
      <c r="H770" s="96">
        <v>33.799999999999997</v>
      </c>
      <c r="L770" s="91"/>
      <c r="M770" s="97"/>
      <c r="T770" s="98"/>
      <c r="AT770" s="94" t="s">
        <v>104</v>
      </c>
      <c r="AU770" s="94" t="s">
        <v>2</v>
      </c>
      <c r="AV770" s="92" t="s">
        <v>2</v>
      </c>
      <c r="AW770" s="92" t="s">
        <v>106</v>
      </c>
      <c r="AX770" s="92" t="s">
        <v>92</v>
      </c>
      <c r="AY770" s="94" t="s">
        <v>94</v>
      </c>
    </row>
    <row r="771" spans="2:65" s="9" customFormat="1" ht="24.2" customHeight="1" x14ac:dyDescent="0.2">
      <c r="B771" s="78"/>
      <c r="C771" s="79" t="s">
        <v>811</v>
      </c>
      <c r="D771" s="79" t="s">
        <v>97</v>
      </c>
      <c r="E771" s="80" t="s">
        <v>807</v>
      </c>
      <c r="F771" s="81" t="s">
        <v>808</v>
      </c>
      <c r="G771" s="82" t="s">
        <v>112</v>
      </c>
      <c r="H771" s="83">
        <v>317.81599999999997</v>
      </c>
      <c r="I771" s="84">
        <v>0</v>
      </c>
      <c r="J771" s="84">
        <f>ROUND(I771*H771,2)</f>
        <v>0</v>
      </c>
      <c r="K771" s="81" t="s">
        <v>101</v>
      </c>
      <c r="L771" s="8"/>
      <c r="M771" s="85" t="s">
        <v>8</v>
      </c>
      <c r="N771" s="86" t="s">
        <v>25</v>
      </c>
      <c r="O771" s="87">
        <v>9.8000000000000004E-2</v>
      </c>
      <c r="P771" s="87">
        <f>O771*H771</f>
        <v>31.145968</v>
      </c>
      <c r="Q771" s="87">
        <v>0</v>
      </c>
      <c r="R771" s="87">
        <f>Q771*H771</f>
        <v>0</v>
      </c>
      <c r="S771" s="87">
        <v>1.6500000000000001E-2</v>
      </c>
      <c r="T771" s="88">
        <f>S771*H771</f>
        <v>5.2439640000000001</v>
      </c>
      <c r="AR771" s="89" t="s">
        <v>178</v>
      </c>
      <c r="AT771" s="89" t="s">
        <v>97</v>
      </c>
      <c r="AU771" s="89" t="s">
        <v>2</v>
      </c>
      <c r="AY771" s="1" t="s">
        <v>94</v>
      </c>
      <c r="BE771" s="90">
        <f>IF(N771="základní",J771,0)</f>
        <v>0</v>
      </c>
      <c r="BF771" s="90">
        <f>IF(N771="snížená",J771,0)</f>
        <v>0</v>
      </c>
      <c r="BG771" s="90">
        <f>IF(N771="zákl. přenesená",J771,0)</f>
        <v>0</v>
      </c>
      <c r="BH771" s="90">
        <f>IF(N771="sníž. přenesená",J771,0)</f>
        <v>0</v>
      </c>
      <c r="BI771" s="90">
        <f>IF(N771="nulová",J771,0)</f>
        <v>0</v>
      </c>
      <c r="BJ771" s="1" t="s">
        <v>92</v>
      </c>
      <c r="BK771" s="90">
        <f>ROUND(I771*H771,2)</f>
        <v>0</v>
      </c>
      <c r="BL771" s="1" t="s">
        <v>178</v>
      </c>
      <c r="BM771" s="89" t="s">
        <v>812</v>
      </c>
    </row>
    <row r="772" spans="2:65" s="92" customFormat="1" ht="22.5" x14ac:dyDescent="0.2">
      <c r="B772" s="91"/>
      <c r="D772" s="93" t="s">
        <v>104</v>
      </c>
      <c r="E772" s="94" t="s">
        <v>8</v>
      </c>
      <c r="F772" s="95" t="s">
        <v>798</v>
      </c>
      <c r="H772" s="96">
        <v>554.65300000000002</v>
      </c>
      <c r="L772" s="91"/>
      <c r="M772" s="97"/>
      <c r="T772" s="98"/>
      <c r="AT772" s="94" t="s">
        <v>104</v>
      </c>
      <c r="AU772" s="94" t="s">
        <v>2</v>
      </c>
      <c r="AV772" s="92" t="s">
        <v>2</v>
      </c>
      <c r="AW772" s="92" t="s">
        <v>106</v>
      </c>
      <c r="AX772" s="92" t="s">
        <v>92</v>
      </c>
      <c r="AY772" s="94" t="s">
        <v>94</v>
      </c>
    </row>
    <row r="773" spans="2:65" s="92" customFormat="1" x14ac:dyDescent="0.2">
      <c r="B773" s="91"/>
      <c r="D773" s="93" t="s">
        <v>104</v>
      </c>
      <c r="F773" s="95" t="s">
        <v>799</v>
      </c>
      <c r="H773" s="96">
        <v>317.81599999999997</v>
      </c>
      <c r="L773" s="91"/>
      <c r="M773" s="97"/>
      <c r="T773" s="98"/>
      <c r="AT773" s="94" t="s">
        <v>104</v>
      </c>
      <c r="AU773" s="94" t="s">
        <v>2</v>
      </c>
      <c r="AV773" s="92" t="s">
        <v>2</v>
      </c>
      <c r="AW773" s="92" t="s">
        <v>5</v>
      </c>
      <c r="AX773" s="92" t="s">
        <v>92</v>
      </c>
      <c r="AY773" s="94" t="s">
        <v>94</v>
      </c>
    </row>
    <row r="774" spans="2:65" s="9" customFormat="1" ht="33" customHeight="1" x14ac:dyDescent="0.2">
      <c r="B774" s="78"/>
      <c r="C774" s="79" t="s">
        <v>813</v>
      </c>
      <c r="D774" s="79" t="s">
        <v>97</v>
      </c>
      <c r="E774" s="80" t="s">
        <v>814</v>
      </c>
      <c r="F774" s="81" t="s">
        <v>815</v>
      </c>
      <c r="G774" s="82" t="s">
        <v>112</v>
      </c>
      <c r="H774" s="83">
        <v>33.799999999999997</v>
      </c>
      <c r="I774" s="84">
        <v>0</v>
      </c>
      <c r="J774" s="84">
        <f>ROUND(I774*H774,2)</f>
        <v>0</v>
      </c>
      <c r="K774" s="81" t="s">
        <v>101</v>
      </c>
      <c r="L774" s="8"/>
      <c r="M774" s="85" t="s">
        <v>8</v>
      </c>
      <c r="N774" s="86" t="s">
        <v>25</v>
      </c>
      <c r="O774" s="87">
        <v>1.4E-2</v>
      </c>
      <c r="P774" s="87">
        <f>O774*H774</f>
        <v>0.47319999999999995</v>
      </c>
      <c r="Q774" s="87">
        <v>0</v>
      </c>
      <c r="R774" s="87">
        <f>Q774*H774</f>
        <v>0</v>
      </c>
      <c r="S774" s="87">
        <v>5.4999999999999997E-3</v>
      </c>
      <c r="T774" s="88">
        <f>S774*H774</f>
        <v>0.18589999999999998</v>
      </c>
      <c r="AR774" s="89" t="s">
        <v>178</v>
      </c>
      <c r="AT774" s="89" t="s">
        <v>97</v>
      </c>
      <c r="AU774" s="89" t="s">
        <v>2</v>
      </c>
      <c r="AY774" s="1" t="s">
        <v>94</v>
      </c>
      <c r="BE774" s="90">
        <f>IF(N774="základní",J774,0)</f>
        <v>0</v>
      </c>
      <c r="BF774" s="90">
        <f>IF(N774="snížená",J774,0)</f>
        <v>0</v>
      </c>
      <c r="BG774" s="90">
        <f>IF(N774="zákl. přenesená",J774,0)</f>
        <v>0</v>
      </c>
      <c r="BH774" s="90">
        <f>IF(N774="sníž. přenesená",J774,0)</f>
        <v>0</v>
      </c>
      <c r="BI774" s="90">
        <f>IF(N774="nulová",J774,0)</f>
        <v>0</v>
      </c>
      <c r="BJ774" s="1" t="s">
        <v>92</v>
      </c>
      <c r="BK774" s="90">
        <f>ROUND(I774*H774,2)</f>
        <v>0</v>
      </c>
      <c r="BL774" s="1" t="s">
        <v>178</v>
      </c>
      <c r="BM774" s="89" t="s">
        <v>816</v>
      </c>
    </row>
    <row r="775" spans="2:65" s="92" customFormat="1" x14ac:dyDescent="0.2">
      <c r="B775" s="91"/>
      <c r="D775" s="93" t="s">
        <v>104</v>
      </c>
      <c r="E775" s="94" t="s">
        <v>8</v>
      </c>
      <c r="F775" s="95" t="s">
        <v>810</v>
      </c>
      <c r="H775" s="96">
        <v>33.799999999999997</v>
      </c>
      <c r="L775" s="91"/>
      <c r="M775" s="97"/>
      <c r="T775" s="98"/>
      <c r="AT775" s="94" t="s">
        <v>104</v>
      </c>
      <c r="AU775" s="94" t="s">
        <v>2</v>
      </c>
      <c r="AV775" s="92" t="s">
        <v>2</v>
      </c>
      <c r="AW775" s="92" t="s">
        <v>106</v>
      </c>
      <c r="AX775" s="92" t="s">
        <v>92</v>
      </c>
      <c r="AY775" s="94" t="s">
        <v>94</v>
      </c>
    </row>
    <row r="776" spans="2:65" s="9" customFormat="1" ht="33" customHeight="1" x14ac:dyDescent="0.2">
      <c r="B776" s="78"/>
      <c r="C776" s="79" t="s">
        <v>817</v>
      </c>
      <c r="D776" s="79" t="s">
        <v>97</v>
      </c>
      <c r="E776" s="80" t="s">
        <v>814</v>
      </c>
      <c r="F776" s="81" t="s">
        <v>815</v>
      </c>
      <c r="G776" s="82" t="s">
        <v>112</v>
      </c>
      <c r="H776" s="83">
        <v>953.44799999999998</v>
      </c>
      <c r="I776" s="84">
        <v>0</v>
      </c>
      <c r="J776" s="84">
        <f>ROUND(I776*H776,2)</f>
        <v>0</v>
      </c>
      <c r="K776" s="81" t="s">
        <v>101</v>
      </c>
      <c r="L776" s="8"/>
      <c r="M776" s="85" t="s">
        <v>8</v>
      </c>
      <c r="N776" s="86" t="s">
        <v>25</v>
      </c>
      <c r="O776" s="87">
        <v>1.4E-2</v>
      </c>
      <c r="P776" s="87">
        <f>O776*H776</f>
        <v>13.348272</v>
      </c>
      <c r="Q776" s="87">
        <v>0</v>
      </c>
      <c r="R776" s="87">
        <f>Q776*H776</f>
        <v>0</v>
      </c>
      <c r="S776" s="87">
        <v>5.4999999999999997E-3</v>
      </c>
      <c r="T776" s="88">
        <f>S776*H776</f>
        <v>5.2439639999999992</v>
      </c>
      <c r="AR776" s="89" t="s">
        <v>178</v>
      </c>
      <c r="AT776" s="89" t="s">
        <v>97</v>
      </c>
      <c r="AU776" s="89" t="s">
        <v>2</v>
      </c>
      <c r="AY776" s="1" t="s">
        <v>94</v>
      </c>
      <c r="BE776" s="90">
        <f>IF(N776="základní",J776,0)</f>
        <v>0</v>
      </c>
      <c r="BF776" s="90">
        <f>IF(N776="snížená",J776,0)</f>
        <v>0</v>
      </c>
      <c r="BG776" s="90">
        <f>IF(N776="zákl. přenesená",J776,0)</f>
        <v>0</v>
      </c>
      <c r="BH776" s="90">
        <f>IF(N776="sníž. přenesená",J776,0)</f>
        <v>0</v>
      </c>
      <c r="BI776" s="90">
        <f>IF(N776="nulová",J776,0)</f>
        <v>0</v>
      </c>
      <c r="BJ776" s="1" t="s">
        <v>92</v>
      </c>
      <c r="BK776" s="90">
        <f>ROUND(I776*H776,2)</f>
        <v>0</v>
      </c>
      <c r="BL776" s="1" t="s">
        <v>178</v>
      </c>
      <c r="BM776" s="89" t="s">
        <v>818</v>
      </c>
    </row>
    <row r="777" spans="2:65" s="92" customFormat="1" ht="22.5" x14ac:dyDescent="0.2">
      <c r="B777" s="91"/>
      <c r="D777" s="93" t="s">
        <v>104</v>
      </c>
      <c r="E777" s="94" t="s">
        <v>8</v>
      </c>
      <c r="F777" s="95" t="s">
        <v>819</v>
      </c>
      <c r="H777" s="96">
        <v>1663.9580000000001</v>
      </c>
      <c r="L777" s="91"/>
      <c r="M777" s="97"/>
      <c r="T777" s="98"/>
      <c r="AT777" s="94" t="s">
        <v>104</v>
      </c>
      <c r="AU777" s="94" t="s">
        <v>2</v>
      </c>
      <c r="AV777" s="92" t="s">
        <v>2</v>
      </c>
      <c r="AW777" s="92" t="s">
        <v>106</v>
      </c>
      <c r="AX777" s="92" t="s">
        <v>92</v>
      </c>
      <c r="AY777" s="94" t="s">
        <v>94</v>
      </c>
    </row>
    <row r="778" spans="2:65" s="92" customFormat="1" x14ac:dyDescent="0.2">
      <c r="B778" s="91"/>
      <c r="D778" s="93" t="s">
        <v>104</v>
      </c>
      <c r="F778" s="95" t="s">
        <v>820</v>
      </c>
      <c r="H778" s="96">
        <v>953.44799999999998</v>
      </c>
      <c r="L778" s="91"/>
      <c r="M778" s="97"/>
      <c r="T778" s="98"/>
      <c r="AT778" s="94" t="s">
        <v>104</v>
      </c>
      <c r="AU778" s="94" t="s">
        <v>2</v>
      </c>
      <c r="AV778" s="92" t="s">
        <v>2</v>
      </c>
      <c r="AW778" s="92" t="s">
        <v>5</v>
      </c>
      <c r="AX778" s="92" t="s">
        <v>92</v>
      </c>
      <c r="AY778" s="94" t="s">
        <v>94</v>
      </c>
    </row>
    <row r="779" spans="2:65" s="9" customFormat="1" ht="24.2" customHeight="1" x14ac:dyDescent="0.2">
      <c r="B779" s="78"/>
      <c r="C779" s="79" t="s">
        <v>821</v>
      </c>
      <c r="D779" s="79" t="s">
        <v>97</v>
      </c>
      <c r="E779" s="80" t="s">
        <v>822</v>
      </c>
      <c r="F779" s="81" t="s">
        <v>823</v>
      </c>
      <c r="G779" s="82" t="s">
        <v>112</v>
      </c>
      <c r="H779" s="83">
        <v>311.67</v>
      </c>
      <c r="I779" s="84">
        <v>0</v>
      </c>
      <c r="J779" s="84">
        <f>ROUND(I779*H779,2)</f>
        <v>0</v>
      </c>
      <c r="K779" s="81" t="s">
        <v>203</v>
      </c>
      <c r="L779" s="8"/>
      <c r="M779" s="85" t="s">
        <v>8</v>
      </c>
      <c r="N779" s="86" t="s">
        <v>25</v>
      </c>
      <c r="O779" s="87">
        <v>0.17899999999999999</v>
      </c>
      <c r="P779" s="87">
        <f>O779*H779</f>
        <v>55.788930000000001</v>
      </c>
      <c r="Q779" s="87">
        <v>8.8312999999999998E-4</v>
      </c>
      <c r="R779" s="87">
        <f>Q779*H779</f>
        <v>0.27524512709999999</v>
      </c>
      <c r="S779" s="87">
        <v>0</v>
      </c>
      <c r="T779" s="88">
        <f>S779*H779</f>
        <v>0</v>
      </c>
      <c r="AR779" s="89" t="s">
        <v>178</v>
      </c>
      <c r="AT779" s="89" t="s">
        <v>97</v>
      </c>
      <c r="AU779" s="89" t="s">
        <v>2</v>
      </c>
      <c r="AY779" s="1" t="s">
        <v>94</v>
      </c>
      <c r="BE779" s="90">
        <f>IF(N779="základní",J779,0)</f>
        <v>0</v>
      </c>
      <c r="BF779" s="90">
        <f>IF(N779="snížená",J779,0)</f>
        <v>0</v>
      </c>
      <c r="BG779" s="90">
        <f>IF(N779="zákl. přenesená",J779,0)</f>
        <v>0</v>
      </c>
      <c r="BH779" s="90">
        <f>IF(N779="sníž. přenesená",J779,0)</f>
        <v>0</v>
      </c>
      <c r="BI779" s="90">
        <f>IF(N779="nulová",J779,0)</f>
        <v>0</v>
      </c>
      <c r="BJ779" s="1" t="s">
        <v>92</v>
      </c>
      <c r="BK779" s="90">
        <f>ROUND(I779*H779,2)</f>
        <v>0</v>
      </c>
      <c r="BL779" s="1" t="s">
        <v>178</v>
      </c>
      <c r="BM779" s="89" t="s">
        <v>824</v>
      </c>
    </row>
    <row r="780" spans="2:65" s="92" customFormat="1" x14ac:dyDescent="0.2">
      <c r="B780" s="91"/>
      <c r="D780" s="93" t="s">
        <v>104</v>
      </c>
      <c r="E780" s="94" t="s">
        <v>8</v>
      </c>
      <c r="F780" s="95" t="s">
        <v>825</v>
      </c>
      <c r="H780" s="96">
        <v>543.92700000000002</v>
      </c>
      <c r="L780" s="91"/>
      <c r="M780" s="97"/>
      <c r="T780" s="98"/>
      <c r="AT780" s="94" t="s">
        <v>104</v>
      </c>
      <c r="AU780" s="94" t="s">
        <v>2</v>
      </c>
      <c r="AV780" s="92" t="s">
        <v>2</v>
      </c>
      <c r="AW780" s="92" t="s">
        <v>106</v>
      </c>
      <c r="AX780" s="92" t="s">
        <v>92</v>
      </c>
      <c r="AY780" s="94" t="s">
        <v>94</v>
      </c>
    </row>
    <row r="781" spans="2:65" s="92" customFormat="1" x14ac:dyDescent="0.2">
      <c r="B781" s="91"/>
      <c r="D781" s="93" t="s">
        <v>104</v>
      </c>
      <c r="F781" s="95" t="s">
        <v>826</v>
      </c>
      <c r="H781" s="96">
        <v>311.67</v>
      </c>
      <c r="L781" s="91"/>
      <c r="M781" s="97"/>
      <c r="T781" s="98"/>
      <c r="AT781" s="94" t="s">
        <v>104</v>
      </c>
      <c r="AU781" s="94" t="s">
        <v>2</v>
      </c>
      <c r="AV781" s="92" t="s">
        <v>2</v>
      </c>
      <c r="AW781" s="92" t="s">
        <v>5</v>
      </c>
      <c r="AX781" s="92" t="s">
        <v>92</v>
      </c>
      <c r="AY781" s="94" t="s">
        <v>94</v>
      </c>
    </row>
    <row r="782" spans="2:65" s="9" customFormat="1" ht="49.15" customHeight="1" x14ac:dyDescent="0.2">
      <c r="B782" s="78"/>
      <c r="C782" s="106" t="s">
        <v>827</v>
      </c>
      <c r="D782" s="106" t="s">
        <v>162</v>
      </c>
      <c r="E782" s="107" t="s">
        <v>828</v>
      </c>
      <c r="F782" s="108" t="s">
        <v>829</v>
      </c>
      <c r="G782" s="109" t="s">
        <v>112</v>
      </c>
      <c r="H782" s="110">
        <v>358.42099999999999</v>
      </c>
      <c r="I782" s="111">
        <v>0</v>
      </c>
      <c r="J782" s="111">
        <f>ROUND(I782*H782,2)</f>
        <v>0</v>
      </c>
      <c r="K782" s="108" t="s">
        <v>101</v>
      </c>
      <c r="L782" s="112"/>
      <c r="M782" s="113" t="s">
        <v>8</v>
      </c>
      <c r="N782" s="114" t="s">
        <v>25</v>
      </c>
      <c r="O782" s="87">
        <v>0</v>
      </c>
      <c r="P782" s="87">
        <f>O782*H782</f>
        <v>0</v>
      </c>
      <c r="Q782" s="87">
        <v>3.32E-3</v>
      </c>
      <c r="R782" s="87">
        <f>Q782*H782</f>
        <v>1.18995772</v>
      </c>
      <c r="S782" s="87">
        <v>0</v>
      </c>
      <c r="T782" s="88">
        <f>S782*H782</f>
        <v>0</v>
      </c>
      <c r="AR782" s="89" t="s">
        <v>302</v>
      </c>
      <c r="AT782" s="89" t="s">
        <v>162</v>
      </c>
      <c r="AU782" s="89" t="s">
        <v>2</v>
      </c>
      <c r="AY782" s="1" t="s">
        <v>94</v>
      </c>
      <c r="BE782" s="90">
        <f>IF(N782="základní",J782,0)</f>
        <v>0</v>
      </c>
      <c r="BF782" s="90">
        <f>IF(N782="snížená",J782,0)</f>
        <v>0</v>
      </c>
      <c r="BG782" s="90">
        <f>IF(N782="zákl. přenesená",J782,0)</f>
        <v>0</v>
      </c>
      <c r="BH782" s="90">
        <f>IF(N782="sníž. přenesená",J782,0)</f>
        <v>0</v>
      </c>
      <c r="BI782" s="90">
        <f>IF(N782="nulová",J782,0)</f>
        <v>0</v>
      </c>
      <c r="BJ782" s="1" t="s">
        <v>92</v>
      </c>
      <c r="BK782" s="90">
        <f>ROUND(I782*H782,2)</f>
        <v>0</v>
      </c>
      <c r="BL782" s="1" t="s">
        <v>178</v>
      </c>
      <c r="BM782" s="89" t="s">
        <v>830</v>
      </c>
    </row>
    <row r="783" spans="2:65" s="92" customFormat="1" x14ac:dyDescent="0.2">
      <c r="B783" s="91"/>
      <c r="D783" s="93" t="s">
        <v>104</v>
      </c>
      <c r="E783" s="94" t="s">
        <v>8</v>
      </c>
      <c r="F783" s="95" t="s">
        <v>831</v>
      </c>
      <c r="H783" s="96">
        <v>625.51599999999996</v>
      </c>
      <c r="L783" s="91"/>
      <c r="M783" s="97"/>
      <c r="T783" s="98"/>
      <c r="AT783" s="94" t="s">
        <v>104</v>
      </c>
      <c r="AU783" s="94" t="s">
        <v>2</v>
      </c>
      <c r="AV783" s="92" t="s">
        <v>2</v>
      </c>
      <c r="AW783" s="92" t="s">
        <v>106</v>
      </c>
      <c r="AX783" s="92" t="s">
        <v>92</v>
      </c>
      <c r="AY783" s="94" t="s">
        <v>94</v>
      </c>
    </row>
    <row r="784" spans="2:65" s="92" customFormat="1" x14ac:dyDescent="0.2">
      <c r="B784" s="91"/>
      <c r="D784" s="93" t="s">
        <v>104</v>
      </c>
      <c r="F784" s="95" t="s">
        <v>832</v>
      </c>
      <c r="H784" s="96">
        <v>358.42099999999999</v>
      </c>
      <c r="L784" s="91"/>
      <c r="M784" s="97"/>
      <c r="T784" s="98"/>
      <c r="AT784" s="94" t="s">
        <v>104</v>
      </c>
      <c r="AU784" s="94" t="s">
        <v>2</v>
      </c>
      <c r="AV784" s="92" t="s">
        <v>2</v>
      </c>
      <c r="AW784" s="92" t="s">
        <v>5</v>
      </c>
      <c r="AX784" s="92" t="s">
        <v>92</v>
      </c>
      <c r="AY784" s="94" t="s">
        <v>94</v>
      </c>
    </row>
    <row r="785" spans="2:65" s="9" customFormat="1" ht="37.9" customHeight="1" x14ac:dyDescent="0.2">
      <c r="B785" s="78"/>
      <c r="C785" s="79" t="s">
        <v>833</v>
      </c>
      <c r="D785" s="79" t="s">
        <v>97</v>
      </c>
      <c r="E785" s="80" t="s">
        <v>834</v>
      </c>
      <c r="F785" s="81" t="s">
        <v>835</v>
      </c>
      <c r="G785" s="82" t="s">
        <v>132</v>
      </c>
      <c r="H785" s="83">
        <v>1.7190000000000001</v>
      </c>
      <c r="I785" s="84">
        <v>0</v>
      </c>
      <c r="J785" s="84">
        <f>ROUND(I785*H785,2)</f>
        <v>0</v>
      </c>
      <c r="K785" s="81" t="s">
        <v>101</v>
      </c>
      <c r="L785" s="8"/>
      <c r="M785" s="85" t="s">
        <v>8</v>
      </c>
      <c r="N785" s="86" t="s">
        <v>25</v>
      </c>
      <c r="O785" s="87">
        <v>0.86</v>
      </c>
      <c r="P785" s="87">
        <f>O785*H785</f>
        <v>1.47834</v>
      </c>
      <c r="Q785" s="87">
        <v>1.08E-3</v>
      </c>
      <c r="R785" s="87">
        <f>Q785*H785</f>
        <v>1.8565200000000002E-3</v>
      </c>
      <c r="S785" s="87">
        <v>0</v>
      </c>
      <c r="T785" s="88">
        <f>S785*H785</f>
        <v>0</v>
      </c>
      <c r="AR785" s="89" t="s">
        <v>178</v>
      </c>
      <c r="AT785" s="89" t="s">
        <v>97</v>
      </c>
      <c r="AU785" s="89" t="s">
        <v>2</v>
      </c>
      <c r="AY785" s="1" t="s">
        <v>94</v>
      </c>
      <c r="BE785" s="90">
        <f>IF(N785="základní",J785,0)</f>
        <v>0</v>
      </c>
      <c r="BF785" s="90">
        <f>IF(N785="snížená",J785,0)</f>
        <v>0</v>
      </c>
      <c r="BG785" s="90">
        <f>IF(N785="zákl. přenesená",J785,0)</f>
        <v>0</v>
      </c>
      <c r="BH785" s="90">
        <f>IF(N785="sníž. přenesená",J785,0)</f>
        <v>0</v>
      </c>
      <c r="BI785" s="90">
        <f>IF(N785="nulová",J785,0)</f>
        <v>0</v>
      </c>
      <c r="BJ785" s="1" t="s">
        <v>92</v>
      </c>
      <c r="BK785" s="90">
        <f>ROUND(I785*H785,2)</f>
        <v>0</v>
      </c>
      <c r="BL785" s="1" t="s">
        <v>178</v>
      </c>
      <c r="BM785" s="89" t="s">
        <v>836</v>
      </c>
    </row>
    <row r="786" spans="2:65" s="92" customFormat="1" x14ac:dyDescent="0.2">
      <c r="B786" s="91"/>
      <c r="D786" s="93" t="s">
        <v>104</v>
      </c>
      <c r="F786" s="95" t="s">
        <v>837</v>
      </c>
      <c r="H786" s="96">
        <v>1.7190000000000001</v>
      </c>
      <c r="L786" s="91"/>
      <c r="M786" s="97"/>
      <c r="T786" s="98"/>
      <c r="AT786" s="94" t="s">
        <v>104</v>
      </c>
      <c r="AU786" s="94" t="s">
        <v>2</v>
      </c>
      <c r="AV786" s="92" t="s">
        <v>2</v>
      </c>
      <c r="AW786" s="92" t="s">
        <v>5</v>
      </c>
      <c r="AX786" s="92" t="s">
        <v>92</v>
      </c>
      <c r="AY786" s="94" t="s">
        <v>94</v>
      </c>
    </row>
    <row r="787" spans="2:65" s="9" customFormat="1" ht="24.2" customHeight="1" x14ac:dyDescent="0.2">
      <c r="B787" s="78"/>
      <c r="C787" s="106" t="s">
        <v>838</v>
      </c>
      <c r="D787" s="106" t="s">
        <v>162</v>
      </c>
      <c r="E787" s="107" t="s">
        <v>839</v>
      </c>
      <c r="F787" s="108" t="s">
        <v>840</v>
      </c>
      <c r="G787" s="109" t="s">
        <v>132</v>
      </c>
      <c r="H787" s="110">
        <v>1.7190000000000001</v>
      </c>
      <c r="I787" s="111">
        <v>0</v>
      </c>
      <c r="J787" s="111">
        <f>ROUND(I787*H787,2)</f>
        <v>0</v>
      </c>
      <c r="K787" s="108" t="s">
        <v>101</v>
      </c>
      <c r="L787" s="112"/>
      <c r="M787" s="113" t="s">
        <v>8</v>
      </c>
      <c r="N787" s="114" t="s">
        <v>25</v>
      </c>
      <c r="O787" s="87">
        <v>0</v>
      </c>
      <c r="P787" s="87">
        <f>O787*H787</f>
        <v>0</v>
      </c>
      <c r="Q787" s="87">
        <v>2.9999999999999997E-4</v>
      </c>
      <c r="R787" s="87">
        <f>Q787*H787</f>
        <v>5.1570000000000001E-4</v>
      </c>
      <c r="S787" s="87">
        <v>0</v>
      </c>
      <c r="T787" s="88">
        <f>S787*H787</f>
        <v>0</v>
      </c>
      <c r="AR787" s="89" t="s">
        <v>302</v>
      </c>
      <c r="AT787" s="89" t="s">
        <v>162</v>
      </c>
      <c r="AU787" s="89" t="s">
        <v>2</v>
      </c>
      <c r="AY787" s="1" t="s">
        <v>94</v>
      </c>
      <c r="BE787" s="90">
        <f>IF(N787="základní",J787,0)</f>
        <v>0</v>
      </c>
      <c r="BF787" s="90">
        <f>IF(N787="snížená",J787,0)</f>
        <v>0</v>
      </c>
      <c r="BG787" s="90">
        <f>IF(N787="zákl. přenesená",J787,0)</f>
        <v>0</v>
      </c>
      <c r="BH787" s="90">
        <f>IF(N787="sníž. přenesená",J787,0)</f>
        <v>0</v>
      </c>
      <c r="BI787" s="90">
        <f>IF(N787="nulová",J787,0)</f>
        <v>0</v>
      </c>
      <c r="BJ787" s="1" t="s">
        <v>92</v>
      </c>
      <c r="BK787" s="90">
        <f>ROUND(I787*H787,2)</f>
        <v>0</v>
      </c>
      <c r="BL787" s="1" t="s">
        <v>178</v>
      </c>
      <c r="BM787" s="89" t="s">
        <v>841</v>
      </c>
    </row>
    <row r="788" spans="2:65" s="92" customFormat="1" x14ac:dyDescent="0.2">
      <c r="B788" s="91"/>
      <c r="D788" s="93" t="s">
        <v>104</v>
      </c>
      <c r="F788" s="95" t="s">
        <v>837</v>
      </c>
      <c r="H788" s="96">
        <v>1.7190000000000001</v>
      </c>
      <c r="L788" s="91"/>
      <c r="M788" s="97"/>
      <c r="T788" s="98"/>
      <c r="AT788" s="94" t="s">
        <v>104</v>
      </c>
      <c r="AU788" s="94" t="s">
        <v>2</v>
      </c>
      <c r="AV788" s="92" t="s">
        <v>2</v>
      </c>
      <c r="AW788" s="92" t="s">
        <v>5</v>
      </c>
      <c r="AX788" s="92" t="s">
        <v>92</v>
      </c>
      <c r="AY788" s="94" t="s">
        <v>94</v>
      </c>
    </row>
    <row r="789" spans="2:65" s="9" customFormat="1" ht="24.2" customHeight="1" x14ac:dyDescent="0.2">
      <c r="B789" s="78"/>
      <c r="C789" s="79" t="s">
        <v>842</v>
      </c>
      <c r="D789" s="79" t="s">
        <v>97</v>
      </c>
      <c r="E789" s="80" t="s">
        <v>843</v>
      </c>
      <c r="F789" s="81" t="s">
        <v>844</v>
      </c>
      <c r="G789" s="82" t="s">
        <v>112</v>
      </c>
      <c r="H789" s="83">
        <v>344.57600000000002</v>
      </c>
      <c r="I789" s="84">
        <v>0</v>
      </c>
      <c r="J789" s="84">
        <f>ROUND(I789*H789,2)</f>
        <v>0</v>
      </c>
      <c r="K789" s="81" t="s">
        <v>101</v>
      </c>
      <c r="L789" s="8"/>
      <c r="M789" s="85" t="s">
        <v>8</v>
      </c>
      <c r="N789" s="86" t="s">
        <v>25</v>
      </c>
      <c r="O789" s="87">
        <v>0.317</v>
      </c>
      <c r="P789" s="87">
        <f>O789*H789</f>
        <v>109.230592</v>
      </c>
      <c r="Q789" s="87">
        <v>3.0000000000000001E-5</v>
      </c>
      <c r="R789" s="87">
        <f>Q789*H789</f>
        <v>1.0337280000000001E-2</v>
      </c>
      <c r="S789" s="87">
        <v>0</v>
      </c>
      <c r="T789" s="88">
        <f>S789*H789</f>
        <v>0</v>
      </c>
      <c r="AR789" s="89" t="s">
        <v>178</v>
      </c>
      <c r="AT789" s="89" t="s">
        <v>97</v>
      </c>
      <c r="AU789" s="89" t="s">
        <v>2</v>
      </c>
      <c r="AY789" s="1" t="s">
        <v>94</v>
      </c>
      <c r="BE789" s="90">
        <f>IF(N789="základní",J789,0)</f>
        <v>0</v>
      </c>
      <c r="BF789" s="90">
        <f>IF(N789="snížená",J789,0)</f>
        <v>0</v>
      </c>
      <c r="BG789" s="90">
        <f>IF(N789="zákl. přenesená",J789,0)</f>
        <v>0</v>
      </c>
      <c r="BH789" s="90">
        <f>IF(N789="sníž. přenesená",J789,0)</f>
        <v>0</v>
      </c>
      <c r="BI789" s="90">
        <f>IF(N789="nulová",J789,0)</f>
        <v>0</v>
      </c>
      <c r="BJ789" s="1" t="s">
        <v>92</v>
      </c>
      <c r="BK789" s="90">
        <f>ROUND(I789*H789,2)</f>
        <v>0</v>
      </c>
      <c r="BL789" s="1" t="s">
        <v>178</v>
      </c>
      <c r="BM789" s="89" t="s">
        <v>845</v>
      </c>
    </row>
    <row r="790" spans="2:65" s="92" customFormat="1" x14ac:dyDescent="0.2">
      <c r="B790" s="91"/>
      <c r="D790" s="93" t="s">
        <v>104</v>
      </c>
      <c r="E790" s="94" t="s">
        <v>8</v>
      </c>
      <c r="F790" s="95" t="s">
        <v>825</v>
      </c>
      <c r="H790" s="96">
        <v>543.92700000000002</v>
      </c>
      <c r="L790" s="91"/>
      <c r="M790" s="97"/>
      <c r="T790" s="98"/>
      <c r="AT790" s="94" t="s">
        <v>104</v>
      </c>
      <c r="AU790" s="94" t="s">
        <v>2</v>
      </c>
      <c r="AV790" s="92" t="s">
        <v>2</v>
      </c>
      <c r="AW790" s="92" t="s">
        <v>106</v>
      </c>
      <c r="AX790" s="92" t="s">
        <v>93</v>
      </c>
      <c r="AY790" s="94" t="s">
        <v>94</v>
      </c>
    </row>
    <row r="791" spans="2:65" s="92" customFormat="1" x14ac:dyDescent="0.2">
      <c r="B791" s="91"/>
      <c r="D791" s="93" t="s">
        <v>104</v>
      </c>
      <c r="E791" s="94" t="s">
        <v>8</v>
      </c>
      <c r="F791" s="95" t="s">
        <v>846</v>
      </c>
      <c r="H791" s="96">
        <v>16.013999999999999</v>
      </c>
      <c r="L791" s="91"/>
      <c r="M791" s="97"/>
      <c r="T791" s="98"/>
      <c r="AT791" s="94" t="s">
        <v>104</v>
      </c>
      <c r="AU791" s="94" t="s">
        <v>2</v>
      </c>
      <c r="AV791" s="92" t="s">
        <v>2</v>
      </c>
      <c r="AW791" s="92" t="s">
        <v>106</v>
      </c>
      <c r="AX791" s="92" t="s">
        <v>93</v>
      </c>
      <c r="AY791" s="94" t="s">
        <v>94</v>
      </c>
    </row>
    <row r="792" spans="2:65" s="92" customFormat="1" x14ac:dyDescent="0.2">
      <c r="B792" s="91"/>
      <c r="D792" s="93" t="s">
        <v>104</v>
      </c>
      <c r="E792" s="94" t="s">
        <v>8</v>
      </c>
      <c r="F792" s="95" t="s">
        <v>847</v>
      </c>
      <c r="H792" s="96">
        <v>34.292999999999999</v>
      </c>
      <c r="L792" s="91"/>
      <c r="M792" s="97"/>
      <c r="T792" s="98"/>
      <c r="AT792" s="94" t="s">
        <v>104</v>
      </c>
      <c r="AU792" s="94" t="s">
        <v>2</v>
      </c>
      <c r="AV792" s="92" t="s">
        <v>2</v>
      </c>
      <c r="AW792" s="92" t="s">
        <v>106</v>
      </c>
      <c r="AX792" s="92" t="s">
        <v>93</v>
      </c>
      <c r="AY792" s="94" t="s">
        <v>94</v>
      </c>
    </row>
    <row r="793" spans="2:65" s="92" customFormat="1" x14ac:dyDescent="0.2">
      <c r="B793" s="91"/>
      <c r="D793" s="93" t="s">
        <v>104</v>
      </c>
      <c r="E793" s="94" t="s">
        <v>8</v>
      </c>
      <c r="F793" s="95" t="s">
        <v>848</v>
      </c>
      <c r="H793" s="96">
        <v>3</v>
      </c>
      <c r="L793" s="91"/>
      <c r="M793" s="97"/>
      <c r="T793" s="98"/>
      <c r="AT793" s="94" t="s">
        <v>104</v>
      </c>
      <c r="AU793" s="94" t="s">
        <v>2</v>
      </c>
      <c r="AV793" s="92" t="s">
        <v>2</v>
      </c>
      <c r="AW793" s="92" t="s">
        <v>106</v>
      </c>
      <c r="AX793" s="92" t="s">
        <v>93</v>
      </c>
      <c r="AY793" s="94" t="s">
        <v>94</v>
      </c>
    </row>
    <row r="794" spans="2:65" s="92" customFormat="1" x14ac:dyDescent="0.2">
      <c r="B794" s="91"/>
      <c r="D794" s="93" t="s">
        <v>104</v>
      </c>
      <c r="E794" s="94" t="s">
        <v>8</v>
      </c>
      <c r="F794" s="95" t="s">
        <v>849</v>
      </c>
      <c r="H794" s="96">
        <v>4.12</v>
      </c>
      <c r="L794" s="91"/>
      <c r="M794" s="97"/>
      <c r="T794" s="98"/>
      <c r="AT794" s="94" t="s">
        <v>104</v>
      </c>
      <c r="AU794" s="94" t="s">
        <v>2</v>
      </c>
      <c r="AV794" s="92" t="s">
        <v>2</v>
      </c>
      <c r="AW794" s="92" t="s">
        <v>106</v>
      </c>
      <c r="AX794" s="92" t="s">
        <v>93</v>
      </c>
      <c r="AY794" s="94" t="s">
        <v>94</v>
      </c>
    </row>
    <row r="795" spans="2:65" s="100" customFormat="1" x14ac:dyDescent="0.2">
      <c r="B795" s="99"/>
      <c r="D795" s="93" t="s">
        <v>104</v>
      </c>
      <c r="E795" s="101" t="s">
        <v>8</v>
      </c>
      <c r="F795" s="102" t="s">
        <v>109</v>
      </c>
      <c r="H795" s="103">
        <v>601.35400000000004</v>
      </c>
      <c r="L795" s="99"/>
      <c r="M795" s="104"/>
      <c r="T795" s="105"/>
      <c r="AT795" s="101" t="s">
        <v>104</v>
      </c>
      <c r="AU795" s="101" t="s">
        <v>2</v>
      </c>
      <c r="AV795" s="100" t="s">
        <v>102</v>
      </c>
      <c r="AW795" s="100" t="s">
        <v>106</v>
      </c>
      <c r="AX795" s="100" t="s">
        <v>92</v>
      </c>
      <c r="AY795" s="101" t="s">
        <v>94</v>
      </c>
    </row>
    <row r="796" spans="2:65" s="92" customFormat="1" x14ac:dyDescent="0.2">
      <c r="B796" s="91"/>
      <c r="D796" s="93" t="s">
        <v>104</v>
      </c>
      <c r="F796" s="95" t="s">
        <v>850</v>
      </c>
      <c r="H796" s="96">
        <v>344.57600000000002</v>
      </c>
      <c r="L796" s="91"/>
      <c r="M796" s="97"/>
      <c r="T796" s="98"/>
      <c r="AT796" s="94" t="s">
        <v>104</v>
      </c>
      <c r="AU796" s="94" t="s">
        <v>2</v>
      </c>
      <c r="AV796" s="92" t="s">
        <v>2</v>
      </c>
      <c r="AW796" s="92" t="s">
        <v>5</v>
      </c>
      <c r="AX796" s="92" t="s">
        <v>92</v>
      </c>
      <c r="AY796" s="94" t="s">
        <v>94</v>
      </c>
    </row>
    <row r="797" spans="2:65" s="9" customFormat="1" ht="33" customHeight="1" x14ac:dyDescent="0.2">
      <c r="B797" s="78"/>
      <c r="C797" s="106" t="s">
        <v>851</v>
      </c>
      <c r="D797" s="106" t="s">
        <v>162</v>
      </c>
      <c r="E797" s="107" t="s">
        <v>852</v>
      </c>
      <c r="F797" s="108" t="s">
        <v>853</v>
      </c>
      <c r="G797" s="109" t="s">
        <v>112</v>
      </c>
      <c r="H797" s="110">
        <v>288.39400000000001</v>
      </c>
      <c r="I797" s="111">
        <v>0</v>
      </c>
      <c r="J797" s="111">
        <f>ROUND(I797*H797,2)</f>
        <v>0</v>
      </c>
      <c r="K797" s="108" t="s">
        <v>101</v>
      </c>
      <c r="L797" s="112"/>
      <c r="M797" s="113" t="s">
        <v>8</v>
      </c>
      <c r="N797" s="114" t="s">
        <v>25</v>
      </c>
      <c r="O797" s="87">
        <v>0</v>
      </c>
      <c r="P797" s="87">
        <f>O797*H797</f>
        <v>0</v>
      </c>
      <c r="Q797" s="87">
        <v>2.5000000000000001E-3</v>
      </c>
      <c r="R797" s="87">
        <f>Q797*H797</f>
        <v>0.72098499999999999</v>
      </c>
      <c r="S797" s="87">
        <v>0</v>
      </c>
      <c r="T797" s="88">
        <f>S797*H797</f>
        <v>0</v>
      </c>
      <c r="AR797" s="89" t="s">
        <v>302</v>
      </c>
      <c r="AT797" s="89" t="s">
        <v>162</v>
      </c>
      <c r="AU797" s="89" t="s">
        <v>2</v>
      </c>
      <c r="AY797" s="1" t="s">
        <v>94</v>
      </c>
      <c r="BE797" s="90">
        <f>IF(N797="základní",J797,0)</f>
        <v>0</v>
      </c>
      <c r="BF797" s="90">
        <f>IF(N797="snížená",J797,0)</f>
        <v>0</v>
      </c>
      <c r="BG797" s="90">
        <f>IF(N797="zákl. přenesená",J797,0)</f>
        <v>0</v>
      </c>
      <c r="BH797" s="90">
        <f>IF(N797="sníž. přenesená",J797,0)</f>
        <v>0</v>
      </c>
      <c r="BI797" s="90">
        <f>IF(N797="nulová",J797,0)</f>
        <v>0</v>
      </c>
      <c r="BJ797" s="1" t="s">
        <v>92</v>
      </c>
      <c r="BK797" s="90">
        <f>ROUND(I797*H797,2)</f>
        <v>0</v>
      </c>
      <c r="BL797" s="1" t="s">
        <v>178</v>
      </c>
      <c r="BM797" s="89" t="s">
        <v>854</v>
      </c>
    </row>
    <row r="798" spans="2:65" s="92" customFormat="1" x14ac:dyDescent="0.2">
      <c r="B798" s="91"/>
      <c r="D798" s="93" t="s">
        <v>104</v>
      </c>
      <c r="E798" s="94" t="s">
        <v>8</v>
      </c>
      <c r="F798" s="95" t="s">
        <v>855</v>
      </c>
      <c r="H798" s="96">
        <v>503.30599999999998</v>
      </c>
      <c r="L798" s="91"/>
      <c r="M798" s="97"/>
      <c r="T798" s="98"/>
      <c r="AT798" s="94" t="s">
        <v>104</v>
      </c>
      <c r="AU798" s="94" t="s">
        <v>2</v>
      </c>
      <c r="AV798" s="92" t="s">
        <v>2</v>
      </c>
      <c r="AW798" s="92" t="s">
        <v>106</v>
      </c>
      <c r="AX798" s="92" t="s">
        <v>92</v>
      </c>
      <c r="AY798" s="94" t="s">
        <v>94</v>
      </c>
    </row>
    <row r="799" spans="2:65" s="92" customFormat="1" x14ac:dyDescent="0.2">
      <c r="B799" s="91"/>
      <c r="D799" s="93" t="s">
        <v>104</v>
      </c>
      <c r="F799" s="95" t="s">
        <v>856</v>
      </c>
      <c r="H799" s="96">
        <v>288.39400000000001</v>
      </c>
      <c r="L799" s="91"/>
      <c r="M799" s="97"/>
      <c r="T799" s="98"/>
      <c r="AT799" s="94" t="s">
        <v>104</v>
      </c>
      <c r="AU799" s="94" t="s">
        <v>2</v>
      </c>
      <c r="AV799" s="92" t="s">
        <v>2</v>
      </c>
      <c r="AW799" s="92" t="s">
        <v>5</v>
      </c>
      <c r="AX799" s="92" t="s">
        <v>92</v>
      </c>
      <c r="AY799" s="94" t="s">
        <v>94</v>
      </c>
    </row>
    <row r="800" spans="2:65" s="9" customFormat="1" ht="24.2" customHeight="1" x14ac:dyDescent="0.2">
      <c r="B800" s="78"/>
      <c r="C800" s="106" t="s">
        <v>857</v>
      </c>
      <c r="D800" s="106" t="s">
        <v>162</v>
      </c>
      <c r="E800" s="107" t="s">
        <v>858</v>
      </c>
      <c r="F800" s="108" t="s">
        <v>859</v>
      </c>
      <c r="G800" s="109" t="s">
        <v>112</v>
      </c>
      <c r="H800" s="110">
        <v>107.86799999999999</v>
      </c>
      <c r="I800" s="111">
        <v>0</v>
      </c>
      <c r="J800" s="111">
        <f>ROUND(I800*H800,2)</f>
        <v>0</v>
      </c>
      <c r="K800" s="108" t="s">
        <v>101</v>
      </c>
      <c r="L800" s="112"/>
      <c r="M800" s="113" t="s">
        <v>8</v>
      </c>
      <c r="N800" s="114" t="s">
        <v>25</v>
      </c>
      <c r="O800" s="87">
        <v>0</v>
      </c>
      <c r="P800" s="87">
        <f>O800*H800</f>
        <v>0</v>
      </c>
      <c r="Q800" s="87">
        <v>1.9E-3</v>
      </c>
      <c r="R800" s="87">
        <f>Q800*H800</f>
        <v>0.2049492</v>
      </c>
      <c r="S800" s="87">
        <v>0</v>
      </c>
      <c r="T800" s="88">
        <f>S800*H800</f>
        <v>0</v>
      </c>
      <c r="AR800" s="89" t="s">
        <v>302</v>
      </c>
      <c r="AT800" s="89" t="s">
        <v>162</v>
      </c>
      <c r="AU800" s="89" t="s">
        <v>2</v>
      </c>
      <c r="AY800" s="1" t="s">
        <v>94</v>
      </c>
      <c r="BE800" s="90">
        <f>IF(N800="základní",J800,0)</f>
        <v>0</v>
      </c>
      <c r="BF800" s="90">
        <f>IF(N800="snížená",J800,0)</f>
        <v>0</v>
      </c>
      <c r="BG800" s="90">
        <f>IF(N800="zákl. přenesená",J800,0)</f>
        <v>0</v>
      </c>
      <c r="BH800" s="90">
        <f>IF(N800="sníž. přenesená",J800,0)</f>
        <v>0</v>
      </c>
      <c r="BI800" s="90">
        <f>IF(N800="nulová",J800,0)</f>
        <v>0</v>
      </c>
      <c r="BJ800" s="1" t="s">
        <v>92</v>
      </c>
      <c r="BK800" s="90">
        <f>ROUND(I800*H800,2)</f>
        <v>0</v>
      </c>
      <c r="BL800" s="1" t="s">
        <v>178</v>
      </c>
      <c r="BM800" s="89" t="s">
        <v>860</v>
      </c>
    </row>
    <row r="801" spans="2:65" s="92" customFormat="1" x14ac:dyDescent="0.2">
      <c r="B801" s="91"/>
      <c r="D801" s="93" t="s">
        <v>104</v>
      </c>
      <c r="E801" s="94" t="s">
        <v>8</v>
      </c>
      <c r="F801" s="95" t="s">
        <v>831</v>
      </c>
      <c r="H801" s="96">
        <v>625.51599999999996</v>
      </c>
      <c r="L801" s="91"/>
      <c r="M801" s="97"/>
      <c r="T801" s="98"/>
      <c r="AT801" s="94" t="s">
        <v>104</v>
      </c>
      <c r="AU801" s="94" t="s">
        <v>2</v>
      </c>
      <c r="AV801" s="92" t="s">
        <v>2</v>
      </c>
      <c r="AW801" s="92" t="s">
        <v>106</v>
      </c>
      <c r="AX801" s="92" t="s">
        <v>93</v>
      </c>
      <c r="AY801" s="94" t="s">
        <v>94</v>
      </c>
    </row>
    <row r="802" spans="2:65" s="92" customFormat="1" x14ac:dyDescent="0.2">
      <c r="B802" s="91"/>
      <c r="D802" s="93" t="s">
        <v>104</v>
      </c>
      <c r="E802" s="94" t="s">
        <v>8</v>
      </c>
      <c r="F802" s="95" t="s">
        <v>861</v>
      </c>
      <c r="H802" s="96">
        <v>18.416</v>
      </c>
      <c r="L802" s="91"/>
      <c r="M802" s="97"/>
      <c r="T802" s="98"/>
      <c r="AT802" s="94" t="s">
        <v>104</v>
      </c>
      <c r="AU802" s="94" t="s">
        <v>2</v>
      </c>
      <c r="AV802" s="92" t="s">
        <v>2</v>
      </c>
      <c r="AW802" s="92" t="s">
        <v>106</v>
      </c>
      <c r="AX802" s="92" t="s">
        <v>93</v>
      </c>
      <c r="AY802" s="94" t="s">
        <v>94</v>
      </c>
    </row>
    <row r="803" spans="2:65" s="92" customFormat="1" x14ac:dyDescent="0.2">
      <c r="B803" s="91"/>
      <c r="D803" s="93" t="s">
        <v>104</v>
      </c>
      <c r="E803" s="94" t="s">
        <v>8</v>
      </c>
      <c r="F803" s="95" t="s">
        <v>862</v>
      </c>
      <c r="H803" s="96">
        <v>39.436999999999998</v>
      </c>
      <c r="L803" s="91"/>
      <c r="M803" s="97"/>
      <c r="T803" s="98"/>
      <c r="AT803" s="94" t="s">
        <v>104</v>
      </c>
      <c r="AU803" s="94" t="s">
        <v>2</v>
      </c>
      <c r="AV803" s="92" t="s">
        <v>2</v>
      </c>
      <c r="AW803" s="92" t="s">
        <v>106</v>
      </c>
      <c r="AX803" s="92" t="s">
        <v>93</v>
      </c>
      <c r="AY803" s="94" t="s">
        <v>94</v>
      </c>
    </row>
    <row r="804" spans="2:65" s="92" customFormat="1" x14ac:dyDescent="0.2">
      <c r="B804" s="91"/>
      <c r="D804" s="93" t="s">
        <v>104</v>
      </c>
      <c r="E804" s="94" t="s">
        <v>8</v>
      </c>
      <c r="F804" s="95" t="s">
        <v>863</v>
      </c>
      <c r="H804" s="96">
        <v>3.45</v>
      </c>
      <c r="L804" s="91"/>
      <c r="M804" s="97"/>
      <c r="T804" s="98"/>
      <c r="AT804" s="94" t="s">
        <v>104</v>
      </c>
      <c r="AU804" s="94" t="s">
        <v>2</v>
      </c>
      <c r="AV804" s="92" t="s">
        <v>2</v>
      </c>
      <c r="AW804" s="92" t="s">
        <v>106</v>
      </c>
      <c r="AX804" s="92" t="s">
        <v>93</v>
      </c>
      <c r="AY804" s="94" t="s">
        <v>94</v>
      </c>
    </row>
    <row r="805" spans="2:65" s="92" customFormat="1" x14ac:dyDescent="0.2">
      <c r="B805" s="91"/>
      <c r="D805" s="93" t="s">
        <v>104</v>
      </c>
      <c r="E805" s="94" t="s">
        <v>8</v>
      </c>
      <c r="F805" s="95" t="s">
        <v>864</v>
      </c>
      <c r="H805" s="96">
        <v>4.7380000000000004</v>
      </c>
      <c r="L805" s="91"/>
      <c r="M805" s="97"/>
      <c r="T805" s="98"/>
      <c r="AT805" s="94" t="s">
        <v>104</v>
      </c>
      <c r="AU805" s="94" t="s">
        <v>2</v>
      </c>
      <c r="AV805" s="92" t="s">
        <v>2</v>
      </c>
      <c r="AW805" s="92" t="s">
        <v>106</v>
      </c>
      <c r="AX805" s="92" t="s">
        <v>93</v>
      </c>
      <c r="AY805" s="94" t="s">
        <v>94</v>
      </c>
    </row>
    <row r="806" spans="2:65" s="92" customFormat="1" x14ac:dyDescent="0.2">
      <c r="B806" s="91"/>
      <c r="D806" s="93" t="s">
        <v>104</v>
      </c>
      <c r="E806" s="94" t="s">
        <v>8</v>
      </c>
      <c r="F806" s="95" t="s">
        <v>865</v>
      </c>
      <c r="H806" s="96">
        <v>-503.30599999999998</v>
      </c>
      <c r="L806" s="91"/>
      <c r="M806" s="97"/>
      <c r="T806" s="98"/>
      <c r="AT806" s="94" t="s">
        <v>104</v>
      </c>
      <c r="AU806" s="94" t="s">
        <v>2</v>
      </c>
      <c r="AV806" s="92" t="s">
        <v>2</v>
      </c>
      <c r="AW806" s="92" t="s">
        <v>106</v>
      </c>
      <c r="AX806" s="92" t="s">
        <v>93</v>
      </c>
      <c r="AY806" s="94" t="s">
        <v>94</v>
      </c>
    </row>
    <row r="807" spans="2:65" s="100" customFormat="1" x14ac:dyDescent="0.2">
      <c r="B807" s="99"/>
      <c r="D807" s="93" t="s">
        <v>104</v>
      </c>
      <c r="E807" s="101" t="s">
        <v>8</v>
      </c>
      <c r="F807" s="102" t="s">
        <v>109</v>
      </c>
      <c r="H807" s="103">
        <v>188.251</v>
      </c>
      <c r="L807" s="99"/>
      <c r="M807" s="104"/>
      <c r="T807" s="105"/>
      <c r="AT807" s="101" t="s">
        <v>104</v>
      </c>
      <c r="AU807" s="101" t="s">
        <v>2</v>
      </c>
      <c r="AV807" s="100" t="s">
        <v>102</v>
      </c>
      <c r="AW807" s="100" t="s">
        <v>106</v>
      </c>
      <c r="AX807" s="100" t="s">
        <v>92</v>
      </c>
      <c r="AY807" s="101" t="s">
        <v>94</v>
      </c>
    </row>
    <row r="808" spans="2:65" s="92" customFormat="1" x14ac:dyDescent="0.2">
      <c r="B808" s="91"/>
      <c r="D808" s="93" t="s">
        <v>104</v>
      </c>
      <c r="F808" s="95" t="s">
        <v>866</v>
      </c>
      <c r="H808" s="96">
        <v>107.86799999999999</v>
      </c>
      <c r="L808" s="91"/>
      <c r="M808" s="97"/>
      <c r="T808" s="98"/>
      <c r="AT808" s="94" t="s">
        <v>104</v>
      </c>
      <c r="AU808" s="94" t="s">
        <v>2</v>
      </c>
      <c r="AV808" s="92" t="s">
        <v>2</v>
      </c>
      <c r="AW808" s="92" t="s">
        <v>5</v>
      </c>
      <c r="AX808" s="92" t="s">
        <v>92</v>
      </c>
      <c r="AY808" s="94" t="s">
        <v>94</v>
      </c>
    </row>
    <row r="809" spans="2:65" s="9" customFormat="1" ht="33" customHeight="1" x14ac:dyDescent="0.2">
      <c r="B809" s="78"/>
      <c r="C809" s="79" t="s">
        <v>867</v>
      </c>
      <c r="D809" s="79" t="s">
        <v>97</v>
      </c>
      <c r="E809" s="80" t="s">
        <v>868</v>
      </c>
      <c r="F809" s="81" t="s">
        <v>869</v>
      </c>
      <c r="G809" s="82" t="s">
        <v>132</v>
      </c>
      <c r="H809" s="83">
        <v>1.7190000000000001</v>
      </c>
      <c r="I809" s="84">
        <v>0</v>
      </c>
      <c r="J809" s="84">
        <f>ROUND(I809*H809,2)</f>
        <v>0</v>
      </c>
      <c r="K809" s="81" t="s">
        <v>101</v>
      </c>
      <c r="L809" s="8"/>
      <c r="M809" s="85" t="s">
        <v>8</v>
      </c>
      <c r="N809" s="86" t="s">
        <v>25</v>
      </c>
      <c r="O809" s="87">
        <v>0.45</v>
      </c>
      <c r="P809" s="87">
        <f>O809*H809</f>
        <v>0.77355000000000007</v>
      </c>
      <c r="Q809" s="87">
        <v>7.4999999999999997E-3</v>
      </c>
      <c r="R809" s="87">
        <f>Q809*H809</f>
        <v>1.2892499999999999E-2</v>
      </c>
      <c r="S809" s="87">
        <v>0</v>
      </c>
      <c r="T809" s="88">
        <f>S809*H809</f>
        <v>0</v>
      </c>
      <c r="AR809" s="89" t="s">
        <v>178</v>
      </c>
      <c r="AT809" s="89" t="s">
        <v>97</v>
      </c>
      <c r="AU809" s="89" t="s">
        <v>2</v>
      </c>
      <c r="AY809" s="1" t="s">
        <v>94</v>
      </c>
      <c r="BE809" s="90">
        <f>IF(N809="základní",J809,0)</f>
        <v>0</v>
      </c>
      <c r="BF809" s="90">
        <f>IF(N809="snížená",J809,0)</f>
        <v>0</v>
      </c>
      <c r="BG809" s="90">
        <f>IF(N809="zákl. přenesená",J809,0)</f>
        <v>0</v>
      </c>
      <c r="BH809" s="90">
        <f>IF(N809="sníž. přenesená",J809,0)</f>
        <v>0</v>
      </c>
      <c r="BI809" s="90">
        <f>IF(N809="nulová",J809,0)</f>
        <v>0</v>
      </c>
      <c r="BJ809" s="1" t="s">
        <v>92</v>
      </c>
      <c r="BK809" s="90">
        <f>ROUND(I809*H809,2)</f>
        <v>0</v>
      </c>
      <c r="BL809" s="1" t="s">
        <v>178</v>
      </c>
      <c r="BM809" s="89" t="s">
        <v>870</v>
      </c>
    </row>
    <row r="810" spans="2:65" s="92" customFormat="1" x14ac:dyDescent="0.2">
      <c r="B810" s="91"/>
      <c r="D810" s="93" t="s">
        <v>104</v>
      </c>
      <c r="F810" s="95" t="s">
        <v>837</v>
      </c>
      <c r="H810" s="96">
        <v>1.7190000000000001</v>
      </c>
      <c r="L810" s="91"/>
      <c r="M810" s="97"/>
      <c r="T810" s="98"/>
      <c r="AT810" s="94" t="s">
        <v>104</v>
      </c>
      <c r="AU810" s="94" t="s">
        <v>2</v>
      </c>
      <c r="AV810" s="92" t="s">
        <v>2</v>
      </c>
      <c r="AW810" s="92" t="s">
        <v>5</v>
      </c>
      <c r="AX810" s="92" t="s">
        <v>92</v>
      </c>
      <c r="AY810" s="94" t="s">
        <v>94</v>
      </c>
    </row>
    <row r="811" spans="2:65" s="9" customFormat="1" ht="24.2" customHeight="1" x14ac:dyDescent="0.2">
      <c r="B811" s="78"/>
      <c r="C811" s="106" t="s">
        <v>871</v>
      </c>
      <c r="D811" s="106" t="s">
        <v>162</v>
      </c>
      <c r="E811" s="107" t="s">
        <v>872</v>
      </c>
      <c r="F811" s="108" t="s">
        <v>873</v>
      </c>
      <c r="G811" s="109" t="s">
        <v>132</v>
      </c>
      <c r="H811" s="110">
        <v>1.7190000000000001</v>
      </c>
      <c r="I811" s="111">
        <v>0</v>
      </c>
      <c r="J811" s="111">
        <f>ROUND(I811*H811,2)</f>
        <v>0</v>
      </c>
      <c r="K811" s="108" t="s">
        <v>101</v>
      </c>
      <c r="L811" s="112"/>
      <c r="M811" s="113" t="s">
        <v>8</v>
      </c>
      <c r="N811" s="114" t="s">
        <v>25</v>
      </c>
      <c r="O811" s="87">
        <v>0</v>
      </c>
      <c r="P811" s="87">
        <f>O811*H811</f>
        <v>0</v>
      </c>
      <c r="Q811" s="87">
        <v>2.7499999999999998E-3</v>
      </c>
      <c r="R811" s="87">
        <f>Q811*H811</f>
        <v>4.7272499999999997E-3</v>
      </c>
      <c r="S811" s="87">
        <v>0</v>
      </c>
      <c r="T811" s="88">
        <f>S811*H811</f>
        <v>0</v>
      </c>
      <c r="AR811" s="89" t="s">
        <v>302</v>
      </c>
      <c r="AT811" s="89" t="s">
        <v>162</v>
      </c>
      <c r="AU811" s="89" t="s">
        <v>2</v>
      </c>
      <c r="AY811" s="1" t="s">
        <v>94</v>
      </c>
      <c r="BE811" s="90">
        <f>IF(N811="základní",J811,0)</f>
        <v>0</v>
      </c>
      <c r="BF811" s="90">
        <f>IF(N811="snížená",J811,0)</f>
        <v>0</v>
      </c>
      <c r="BG811" s="90">
        <f>IF(N811="zákl. přenesená",J811,0)</f>
        <v>0</v>
      </c>
      <c r="BH811" s="90">
        <f>IF(N811="sníž. přenesená",J811,0)</f>
        <v>0</v>
      </c>
      <c r="BI811" s="90">
        <f>IF(N811="nulová",J811,0)</f>
        <v>0</v>
      </c>
      <c r="BJ811" s="1" t="s">
        <v>92</v>
      </c>
      <c r="BK811" s="90">
        <f>ROUND(I811*H811,2)</f>
        <v>0</v>
      </c>
      <c r="BL811" s="1" t="s">
        <v>178</v>
      </c>
      <c r="BM811" s="89" t="s">
        <v>874</v>
      </c>
    </row>
    <row r="812" spans="2:65" s="92" customFormat="1" x14ac:dyDescent="0.2">
      <c r="B812" s="91"/>
      <c r="D812" s="93" t="s">
        <v>104</v>
      </c>
      <c r="F812" s="95" t="s">
        <v>837</v>
      </c>
      <c r="H812" s="96">
        <v>1.7190000000000001</v>
      </c>
      <c r="L812" s="91"/>
      <c r="M812" s="97"/>
      <c r="T812" s="98"/>
      <c r="AT812" s="94" t="s">
        <v>104</v>
      </c>
      <c r="AU812" s="94" t="s">
        <v>2</v>
      </c>
      <c r="AV812" s="92" t="s">
        <v>2</v>
      </c>
      <c r="AW812" s="92" t="s">
        <v>5</v>
      </c>
      <c r="AX812" s="92" t="s">
        <v>92</v>
      </c>
      <c r="AY812" s="94" t="s">
        <v>94</v>
      </c>
    </row>
    <row r="813" spans="2:65" s="9" customFormat="1" ht="37.9" customHeight="1" x14ac:dyDescent="0.2">
      <c r="B813" s="78"/>
      <c r="C813" s="79" t="s">
        <v>875</v>
      </c>
      <c r="D813" s="79" t="s">
        <v>97</v>
      </c>
      <c r="E813" s="80" t="s">
        <v>876</v>
      </c>
      <c r="F813" s="81" t="s">
        <v>877</v>
      </c>
      <c r="G813" s="82" t="s">
        <v>121</v>
      </c>
      <c r="H813" s="83">
        <v>64.302000000000007</v>
      </c>
      <c r="I813" s="84">
        <v>0</v>
      </c>
      <c r="J813" s="84">
        <f>ROUND(I813*H813,2)</f>
        <v>0</v>
      </c>
      <c r="K813" s="81" t="s">
        <v>236</v>
      </c>
      <c r="L813" s="8"/>
      <c r="M813" s="85" t="s">
        <v>8</v>
      </c>
      <c r="N813" s="86" t="s">
        <v>25</v>
      </c>
      <c r="O813" s="87">
        <v>0.11</v>
      </c>
      <c r="P813" s="87">
        <f>O813*H813</f>
        <v>7.073220000000001</v>
      </c>
      <c r="Q813" s="87">
        <v>6.0479999999999996E-4</v>
      </c>
      <c r="R813" s="87">
        <f>Q813*H813</f>
        <v>3.8889849599999998E-2</v>
      </c>
      <c r="S813" s="87">
        <v>0</v>
      </c>
      <c r="T813" s="88">
        <f>S813*H813</f>
        <v>0</v>
      </c>
      <c r="AR813" s="89" t="s">
        <v>178</v>
      </c>
      <c r="AT813" s="89" t="s">
        <v>97</v>
      </c>
      <c r="AU813" s="89" t="s">
        <v>2</v>
      </c>
      <c r="AY813" s="1" t="s">
        <v>94</v>
      </c>
      <c r="BE813" s="90">
        <f>IF(N813="základní",J813,0)</f>
        <v>0</v>
      </c>
      <c r="BF813" s="90">
        <f>IF(N813="snížená",J813,0)</f>
        <v>0</v>
      </c>
      <c r="BG813" s="90">
        <f>IF(N813="zákl. přenesená",J813,0)</f>
        <v>0</v>
      </c>
      <c r="BH813" s="90">
        <f>IF(N813="sníž. přenesená",J813,0)</f>
        <v>0</v>
      </c>
      <c r="BI813" s="90">
        <f>IF(N813="nulová",J813,0)</f>
        <v>0</v>
      </c>
      <c r="BJ813" s="1" t="s">
        <v>92</v>
      </c>
      <c r="BK813" s="90">
        <f>ROUND(I813*H813,2)</f>
        <v>0</v>
      </c>
      <c r="BL813" s="1" t="s">
        <v>178</v>
      </c>
      <c r="BM813" s="89" t="s">
        <v>878</v>
      </c>
    </row>
    <row r="814" spans="2:65" s="92" customFormat="1" x14ac:dyDescent="0.2">
      <c r="B814" s="91"/>
      <c r="D814" s="93" t="s">
        <v>104</v>
      </c>
      <c r="E814" s="94" t="s">
        <v>8</v>
      </c>
      <c r="F814" s="95" t="s">
        <v>879</v>
      </c>
      <c r="H814" s="96">
        <v>97.98</v>
      </c>
      <c r="L814" s="91"/>
      <c r="M814" s="97"/>
      <c r="T814" s="98"/>
      <c r="AT814" s="94" t="s">
        <v>104</v>
      </c>
      <c r="AU814" s="94" t="s">
        <v>2</v>
      </c>
      <c r="AV814" s="92" t="s">
        <v>2</v>
      </c>
      <c r="AW814" s="92" t="s">
        <v>106</v>
      </c>
      <c r="AX814" s="92" t="s">
        <v>93</v>
      </c>
      <c r="AY814" s="94" t="s">
        <v>94</v>
      </c>
    </row>
    <row r="815" spans="2:65" s="92" customFormat="1" x14ac:dyDescent="0.2">
      <c r="B815" s="91"/>
      <c r="D815" s="93" t="s">
        <v>104</v>
      </c>
      <c r="E815" s="94" t="s">
        <v>8</v>
      </c>
      <c r="F815" s="95" t="s">
        <v>880</v>
      </c>
      <c r="H815" s="96">
        <v>6</v>
      </c>
      <c r="L815" s="91"/>
      <c r="M815" s="97"/>
      <c r="T815" s="98"/>
      <c r="AT815" s="94" t="s">
        <v>104</v>
      </c>
      <c r="AU815" s="94" t="s">
        <v>2</v>
      </c>
      <c r="AV815" s="92" t="s">
        <v>2</v>
      </c>
      <c r="AW815" s="92" t="s">
        <v>106</v>
      </c>
      <c r="AX815" s="92" t="s">
        <v>93</v>
      </c>
      <c r="AY815" s="94" t="s">
        <v>94</v>
      </c>
    </row>
    <row r="816" spans="2:65" s="92" customFormat="1" x14ac:dyDescent="0.2">
      <c r="B816" s="91"/>
      <c r="D816" s="93" t="s">
        <v>104</v>
      </c>
      <c r="E816" s="94" t="s">
        <v>8</v>
      </c>
      <c r="F816" s="95" t="s">
        <v>881</v>
      </c>
      <c r="H816" s="96">
        <v>8.24</v>
      </c>
      <c r="L816" s="91"/>
      <c r="M816" s="97"/>
      <c r="T816" s="98"/>
      <c r="AT816" s="94" t="s">
        <v>104</v>
      </c>
      <c r="AU816" s="94" t="s">
        <v>2</v>
      </c>
      <c r="AV816" s="92" t="s">
        <v>2</v>
      </c>
      <c r="AW816" s="92" t="s">
        <v>106</v>
      </c>
      <c r="AX816" s="92" t="s">
        <v>93</v>
      </c>
      <c r="AY816" s="94" t="s">
        <v>94</v>
      </c>
    </row>
    <row r="817" spans="2:65" s="100" customFormat="1" x14ac:dyDescent="0.2">
      <c r="B817" s="99"/>
      <c r="D817" s="93" t="s">
        <v>104</v>
      </c>
      <c r="E817" s="101" t="s">
        <v>8</v>
      </c>
      <c r="F817" s="102" t="s">
        <v>109</v>
      </c>
      <c r="H817" s="103">
        <v>112.22</v>
      </c>
      <c r="L817" s="99"/>
      <c r="M817" s="104"/>
      <c r="T817" s="105"/>
      <c r="AT817" s="101" t="s">
        <v>104</v>
      </c>
      <c r="AU817" s="101" t="s">
        <v>2</v>
      </c>
      <c r="AV817" s="100" t="s">
        <v>102</v>
      </c>
      <c r="AW817" s="100" t="s">
        <v>106</v>
      </c>
      <c r="AX817" s="100" t="s">
        <v>92</v>
      </c>
      <c r="AY817" s="101" t="s">
        <v>94</v>
      </c>
    </row>
    <row r="818" spans="2:65" s="92" customFormat="1" x14ac:dyDescent="0.2">
      <c r="B818" s="91"/>
      <c r="D818" s="93" t="s">
        <v>104</v>
      </c>
      <c r="F818" s="95" t="s">
        <v>882</v>
      </c>
      <c r="H818" s="96">
        <v>64.302000000000007</v>
      </c>
      <c r="L818" s="91"/>
      <c r="M818" s="97"/>
      <c r="T818" s="98"/>
      <c r="AT818" s="94" t="s">
        <v>104</v>
      </c>
      <c r="AU818" s="94" t="s">
        <v>2</v>
      </c>
      <c r="AV818" s="92" t="s">
        <v>2</v>
      </c>
      <c r="AW818" s="92" t="s">
        <v>5</v>
      </c>
      <c r="AX818" s="92" t="s">
        <v>92</v>
      </c>
      <c r="AY818" s="94" t="s">
        <v>94</v>
      </c>
    </row>
    <row r="819" spans="2:65" s="9" customFormat="1" ht="37.9" customHeight="1" x14ac:dyDescent="0.2">
      <c r="B819" s="78"/>
      <c r="C819" s="79" t="s">
        <v>883</v>
      </c>
      <c r="D819" s="79" t="s">
        <v>97</v>
      </c>
      <c r="E819" s="80" t="s">
        <v>884</v>
      </c>
      <c r="F819" s="81" t="s">
        <v>885</v>
      </c>
      <c r="G819" s="82" t="s">
        <v>121</v>
      </c>
      <c r="H819" s="83">
        <v>56.143000000000001</v>
      </c>
      <c r="I819" s="84">
        <v>0</v>
      </c>
      <c r="J819" s="84">
        <f>ROUND(I819*H819,2)</f>
        <v>0</v>
      </c>
      <c r="K819" s="81" t="s">
        <v>236</v>
      </c>
      <c r="L819" s="8"/>
      <c r="M819" s="85" t="s">
        <v>8</v>
      </c>
      <c r="N819" s="86" t="s">
        <v>25</v>
      </c>
      <c r="O819" s="87">
        <v>0.11</v>
      </c>
      <c r="P819" s="87">
        <f>O819*H819</f>
        <v>6.1757299999999997</v>
      </c>
      <c r="Q819" s="87">
        <v>6.0479999999999996E-4</v>
      </c>
      <c r="R819" s="87">
        <f>Q819*H819</f>
        <v>3.39552864E-2</v>
      </c>
      <c r="S819" s="87">
        <v>0</v>
      </c>
      <c r="T819" s="88">
        <f>S819*H819</f>
        <v>0</v>
      </c>
      <c r="AR819" s="89" t="s">
        <v>178</v>
      </c>
      <c r="AT819" s="89" t="s">
        <v>97</v>
      </c>
      <c r="AU819" s="89" t="s">
        <v>2</v>
      </c>
      <c r="AY819" s="1" t="s">
        <v>94</v>
      </c>
      <c r="BE819" s="90">
        <f>IF(N819="základní",J819,0)</f>
        <v>0</v>
      </c>
      <c r="BF819" s="90">
        <f>IF(N819="snížená",J819,0)</f>
        <v>0</v>
      </c>
      <c r="BG819" s="90">
        <f>IF(N819="zákl. přenesená",J819,0)</f>
        <v>0</v>
      </c>
      <c r="BH819" s="90">
        <f>IF(N819="sníž. přenesená",J819,0)</f>
        <v>0</v>
      </c>
      <c r="BI819" s="90">
        <f>IF(N819="nulová",J819,0)</f>
        <v>0</v>
      </c>
      <c r="BJ819" s="1" t="s">
        <v>92</v>
      </c>
      <c r="BK819" s="90">
        <f>ROUND(I819*H819,2)</f>
        <v>0</v>
      </c>
      <c r="BL819" s="1" t="s">
        <v>178</v>
      </c>
      <c r="BM819" s="89" t="s">
        <v>886</v>
      </c>
    </row>
    <row r="820" spans="2:65" s="92" customFormat="1" x14ac:dyDescent="0.2">
      <c r="B820" s="91"/>
      <c r="D820" s="93" t="s">
        <v>104</v>
      </c>
      <c r="E820" s="94" t="s">
        <v>8</v>
      </c>
      <c r="F820" s="95" t="s">
        <v>879</v>
      </c>
      <c r="H820" s="96">
        <v>97.98</v>
      </c>
      <c r="L820" s="91"/>
      <c r="M820" s="97"/>
      <c r="T820" s="98"/>
      <c r="AT820" s="94" t="s">
        <v>104</v>
      </c>
      <c r="AU820" s="94" t="s">
        <v>2</v>
      </c>
      <c r="AV820" s="92" t="s">
        <v>2</v>
      </c>
      <c r="AW820" s="92" t="s">
        <v>106</v>
      </c>
      <c r="AX820" s="92" t="s">
        <v>92</v>
      </c>
      <c r="AY820" s="94" t="s">
        <v>94</v>
      </c>
    </row>
    <row r="821" spans="2:65" s="92" customFormat="1" x14ac:dyDescent="0.2">
      <c r="B821" s="91"/>
      <c r="D821" s="93" t="s">
        <v>104</v>
      </c>
      <c r="F821" s="95" t="s">
        <v>887</v>
      </c>
      <c r="H821" s="96">
        <v>56.143000000000001</v>
      </c>
      <c r="L821" s="91"/>
      <c r="M821" s="97"/>
      <c r="T821" s="98"/>
      <c r="AT821" s="94" t="s">
        <v>104</v>
      </c>
      <c r="AU821" s="94" t="s">
        <v>2</v>
      </c>
      <c r="AV821" s="92" t="s">
        <v>2</v>
      </c>
      <c r="AW821" s="92" t="s">
        <v>5</v>
      </c>
      <c r="AX821" s="92" t="s">
        <v>92</v>
      </c>
      <c r="AY821" s="94" t="s">
        <v>94</v>
      </c>
    </row>
    <row r="822" spans="2:65" s="9" customFormat="1" ht="37.9" customHeight="1" x14ac:dyDescent="0.2">
      <c r="B822" s="78"/>
      <c r="C822" s="79" t="s">
        <v>888</v>
      </c>
      <c r="D822" s="79" t="s">
        <v>97</v>
      </c>
      <c r="E822" s="80" t="s">
        <v>889</v>
      </c>
      <c r="F822" s="81" t="s">
        <v>890</v>
      </c>
      <c r="G822" s="82" t="s">
        <v>121</v>
      </c>
      <c r="H822" s="83">
        <v>56.143000000000001</v>
      </c>
      <c r="I822" s="84">
        <v>0</v>
      </c>
      <c r="J822" s="84">
        <f>ROUND(I822*H822,2)</f>
        <v>0</v>
      </c>
      <c r="K822" s="81" t="s">
        <v>553</v>
      </c>
      <c r="L822" s="8"/>
      <c r="M822" s="85" t="s">
        <v>8</v>
      </c>
      <c r="N822" s="86" t="s">
        <v>25</v>
      </c>
      <c r="O822" s="87">
        <v>0.12</v>
      </c>
      <c r="P822" s="87">
        <f>O822*H822</f>
        <v>6.7371600000000003</v>
      </c>
      <c r="Q822" s="87">
        <v>1.5E-3</v>
      </c>
      <c r="R822" s="87">
        <f>Q822*H822</f>
        <v>8.4214499999999998E-2</v>
      </c>
      <c r="S822" s="87">
        <v>0</v>
      </c>
      <c r="T822" s="88">
        <f>S822*H822</f>
        <v>0</v>
      </c>
      <c r="AR822" s="89" t="s">
        <v>178</v>
      </c>
      <c r="AT822" s="89" t="s">
        <v>97</v>
      </c>
      <c r="AU822" s="89" t="s">
        <v>2</v>
      </c>
      <c r="AY822" s="1" t="s">
        <v>94</v>
      </c>
      <c r="BE822" s="90">
        <f>IF(N822="základní",J822,0)</f>
        <v>0</v>
      </c>
      <c r="BF822" s="90">
        <f>IF(N822="snížená",J822,0)</f>
        <v>0</v>
      </c>
      <c r="BG822" s="90">
        <f>IF(N822="zákl. přenesená",J822,0)</f>
        <v>0</v>
      </c>
      <c r="BH822" s="90">
        <f>IF(N822="sníž. přenesená",J822,0)</f>
        <v>0</v>
      </c>
      <c r="BI822" s="90">
        <f>IF(N822="nulová",J822,0)</f>
        <v>0</v>
      </c>
      <c r="BJ822" s="1" t="s">
        <v>92</v>
      </c>
      <c r="BK822" s="90">
        <f>ROUND(I822*H822,2)</f>
        <v>0</v>
      </c>
      <c r="BL822" s="1" t="s">
        <v>178</v>
      </c>
      <c r="BM822" s="89" t="s">
        <v>891</v>
      </c>
    </row>
    <row r="823" spans="2:65" s="92" customFormat="1" x14ac:dyDescent="0.2">
      <c r="B823" s="91"/>
      <c r="D823" s="93" t="s">
        <v>104</v>
      </c>
      <c r="E823" s="94" t="s">
        <v>8</v>
      </c>
      <c r="F823" s="95" t="s">
        <v>879</v>
      </c>
      <c r="H823" s="96">
        <v>97.98</v>
      </c>
      <c r="L823" s="91"/>
      <c r="M823" s="97"/>
      <c r="T823" s="98"/>
      <c r="AT823" s="94" t="s">
        <v>104</v>
      </c>
      <c r="AU823" s="94" t="s">
        <v>2</v>
      </c>
      <c r="AV823" s="92" t="s">
        <v>2</v>
      </c>
      <c r="AW823" s="92" t="s">
        <v>106</v>
      </c>
      <c r="AX823" s="92" t="s">
        <v>92</v>
      </c>
      <c r="AY823" s="94" t="s">
        <v>94</v>
      </c>
    </row>
    <row r="824" spans="2:65" s="92" customFormat="1" x14ac:dyDescent="0.2">
      <c r="B824" s="91"/>
      <c r="D824" s="93" t="s">
        <v>104</v>
      </c>
      <c r="F824" s="95" t="s">
        <v>887</v>
      </c>
      <c r="H824" s="96">
        <v>56.143000000000001</v>
      </c>
      <c r="L824" s="91"/>
      <c r="M824" s="97"/>
      <c r="T824" s="98"/>
      <c r="AT824" s="94" t="s">
        <v>104</v>
      </c>
      <c r="AU824" s="94" t="s">
        <v>2</v>
      </c>
      <c r="AV824" s="92" t="s">
        <v>2</v>
      </c>
      <c r="AW824" s="92" t="s">
        <v>5</v>
      </c>
      <c r="AX824" s="92" t="s">
        <v>92</v>
      </c>
      <c r="AY824" s="94" t="s">
        <v>94</v>
      </c>
    </row>
    <row r="825" spans="2:65" s="9" customFormat="1" ht="33" customHeight="1" x14ac:dyDescent="0.2">
      <c r="B825" s="78"/>
      <c r="C825" s="79" t="s">
        <v>892</v>
      </c>
      <c r="D825" s="79" t="s">
        <v>97</v>
      </c>
      <c r="E825" s="80" t="s">
        <v>893</v>
      </c>
      <c r="F825" s="81" t="s">
        <v>894</v>
      </c>
      <c r="G825" s="82" t="s">
        <v>121</v>
      </c>
      <c r="H825" s="83">
        <v>8.16</v>
      </c>
      <c r="I825" s="84">
        <v>0</v>
      </c>
      <c r="J825" s="84">
        <f>ROUND(I825*H825,2)</f>
        <v>0</v>
      </c>
      <c r="K825" s="81" t="s">
        <v>203</v>
      </c>
      <c r="L825" s="8"/>
      <c r="M825" s="85" t="s">
        <v>8</v>
      </c>
      <c r="N825" s="86" t="s">
        <v>25</v>
      </c>
      <c r="O825" s="87">
        <v>0.11</v>
      </c>
      <c r="P825" s="87">
        <f>O825*H825</f>
        <v>0.89760000000000006</v>
      </c>
      <c r="Q825" s="87">
        <v>3.7800000000000003E-4</v>
      </c>
      <c r="R825" s="87">
        <f>Q825*H825</f>
        <v>3.0844800000000001E-3</v>
      </c>
      <c r="S825" s="87">
        <v>0</v>
      </c>
      <c r="T825" s="88">
        <f>S825*H825</f>
        <v>0</v>
      </c>
      <c r="AR825" s="89" t="s">
        <v>178</v>
      </c>
      <c r="AT825" s="89" t="s">
        <v>97</v>
      </c>
      <c r="AU825" s="89" t="s">
        <v>2</v>
      </c>
      <c r="AY825" s="1" t="s">
        <v>94</v>
      </c>
      <c r="BE825" s="90">
        <f>IF(N825="základní",J825,0)</f>
        <v>0</v>
      </c>
      <c r="BF825" s="90">
        <f>IF(N825="snížená",J825,0)</f>
        <v>0</v>
      </c>
      <c r="BG825" s="90">
        <f>IF(N825="zákl. přenesená",J825,0)</f>
        <v>0</v>
      </c>
      <c r="BH825" s="90">
        <f>IF(N825="sníž. přenesená",J825,0)</f>
        <v>0</v>
      </c>
      <c r="BI825" s="90">
        <f>IF(N825="nulová",J825,0)</f>
        <v>0</v>
      </c>
      <c r="BJ825" s="1" t="s">
        <v>92</v>
      </c>
      <c r="BK825" s="90">
        <f>ROUND(I825*H825,2)</f>
        <v>0</v>
      </c>
      <c r="BL825" s="1" t="s">
        <v>178</v>
      </c>
      <c r="BM825" s="89" t="s">
        <v>895</v>
      </c>
    </row>
    <row r="826" spans="2:65" s="92" customFormat="1" x14ac:dyDescent="0.2">
      <c r="B826" s="91"/>
      <c r="D826" s="93" t="s">
        <v>104</v>
      </c>
      <c r="E826" s="94" t="s">
        <v>8</v>
      </c>
      <c r="F826" s="95" t="s">
        <v>880</v>
      </c>
      <c r="H826" s="96">
        <v>6</v>
      </c>
      <c r="L826" s="91"/>
      <c r="M826" s="97"/>
      <c r="T826" s="98"/>
      <c r="AT826" s="94" t="s">
        <v>104</v>
      </c>
      <c r="AU826" s="94" t="s">
        <v>2</v>
      </c>
      <c r="AV826" s="92" t="s">
        <v>2</v>
      </c>
      <c r="AW826" s="92" t="s">
        <v>106</v>
      </c>
      <c r="AX826" s="92" t="s">
        <v>93</v>
      </c>
      <c r="AY826" s="94" t="s">
        <v>94</v>
      </c>
    </row>
    <row r="827" spans="2:65" s="92" customFormat="1" x14ac:dyDescent="0.2">
      <c r="B827" s="91"/>
      <c r="D827" s="93" t="s">
        <v>104</v>
      </c>
      <c r="E827" s="94" t="s">
        <v>8</v>
      </c>
      <c r="F827" s="95" t="s">
        <v>881</v>
      </c>
      <c r="H827" s="96">
        <v>8.24</v>
      </c>
      <c r="L827" s="91"/>
      <c r="M827" s="97"/>
      <c r="T827" s="98"/>
      <c r="AT827" s="94" t="s">
        <v>104</v>
      </c>
      <c r="AU827" s="94" t="s">
        <v>2</v>
      </c>
      <c r="AV827" s="92" t="s">
        <v>2</v>
      </c>
      <c r="AW827" s="92" t="s">
        <v>106</v>
      </c>
      <c r="AX827" s="92" t="s">
        <v>93</v>
      </c>
      <c r="AY827" s="94" t="s">
        <v>94</v>
      </c>
    </row>
    <row r="828" spans="2:65" s="100" customFormat="1" x14ac:dyDescent="0.2">
      <c r="B828" s="99"/>
      <c r="D828" s="93" t="s">
        <v>104</v>
      </c>
      <c r="E828" s="101" t="s">
        <v>8</v>
      </c>
      <c r="F828" s="102" t="s">
        <v>109</v>
      </c>
      <c r="H828" s="103">
        <v>14.24</v>
      </c>
      <c r="L828" s="99"/>
      <c r="M828" s="104"/>
      <c r="T828" s="105"/>
      <c r="AT828" s="101" t="s">
        <v>104</v>
      </c>
      <c r="AU828" s="101" t="s">
        <v>2</v>
      </c>
      <c r="AV828" s="100" t="s">
        <v>102</v>
      </c>
      <c r="AW828" s="100" t="s">
        <v>106</v>
      </c>
      <c r="AX828" s="100" t="s">
        <v>92</v>
      </c>
      <c r="AY828" s="101" t="s">
        <v>94</v>
      </c>
    </row>
    <row r="829" spans="2:65" s="92" customFormat="1" x14ac:dyDescent="0.2">
      <c r="B829" s="91"/>
      <c r="D829" s="93" t="s">
        <v>104</v>
      </c>
      <c r="F829" s="95" t="s">
        <v>896</v>
      </c>
      <c r="H829" s="96">
        <v>8.16</v>
      </c>
      <c r="L829" s="91"/>
      <c r="M829" s="97"/>
      <c r="T829" s="98"/>
      <c r="AT829" s="94" t="s">
        <v>104</v>
      </c>
      <c r="AU829" s="94" t="s">
        <v>2</v>
      </c>
      <c r="AV829" s="92" t="s">
        <v>2</v>
      </c>
      <c r="AW829" s="92" t="s">
        <v>5</v>
      </c>
      <c r="AX829" s="92" t="s">
        <v>92</v>
      </c>
      <c r="AY829" s="94" t="s">
        <v>94</v>
      </c>
    </row>
    <row r="830" spans="2:65" s="9" customFormat="1" ht="24.2" customHeight="1" x14ac:dyDescent="0.2">
      <c r="B830" s="78"/>
      <c r="C830" s="79" t="s">
        <v>897</v>
      </c>
      <c r="D830" s="79" t="s">
        <v>97</v>
      </c>
      <c r="E830" s="80" t="s">
        <v>898</v>
      </c>
      <c r="F830" s="81" t="s">
        <v>899</v>
      </c>
      <c r="G830" s="82" t="s">
        <v>112</v>
      </c>
      <c r="H830" s="83">
        <v>595.35400000000004</v>
      </c>
      <c r="I830" s="84">
        <v>0</v>
      </c>
      <c r="J830" s="84">
        <f>ROUND(I830*H830,2)</f>
        <v>0</v>
      </c>
      <c r="K830" s="81" t="s">
        <v>236</v>
      </c>
      <c r="L830" s="8"/>
      <c r="M830" s="85" t="s">
        <v>8</v>
      </c>
      <c r="N830" s="86" t="s">
        <v>25</v>
      </c>
      <c r="O830" s="87">
        <v>0.09</v>
      </c>
      <c r="P830" s="87">
        <f>O830*H830</f>
        <v>53.581859999999999</v>
      </c>
      <c r="Q830" s="87">
        <v>0</v>
      </c>
      <c r="R830" s="87">
        <f>Q830*H830</f>
        <v>0</v>
      </c>
      <c r="S830" s="87">
        <v>0</v>
      </c>
      <c r="T830" s="88">
        <f>S830*H830</f>
        <v>0</v>
      </c>
      <c r="AR830" s="89" t="s">
        <v>178</v>
      </c>
      <c r="AT830" s="89" t="s">
        <v>97</v>
      </c>
      <c r="AU830" s="89" t="s">
        <v>2</v>
      </c>
      <c r="AY830" s="1" t="s">
        <v>94</v>
      </c>
      <c r="BE830" s="90">
        <f>IF(N830="základní",J830,0)</f>
        <v>0</v>
      </c>
      <c r="BF830" s="90">
        <f>IF(N830="snížená",J830,0)</f>
        <v>0</v>
      </c>
      <c r="BG830" s="90">
        <f>IF(N830="zákl. přenesená",J830,0)</f>
        <v>0</v>
      </c>
      <c r="BH830" s="90">
        <f>IF(N830="sníž. přenesená",J830,0)</f>
        <v>0</v>
      </c>
      <c r="BI830" s="90">
        <f>IF(N830="nulová",J830,0)</f>
        <v>0</v>
      </c>
      <c r="BJ830" s="1" t="s">
        <v>92</v>
      </c>
      <c r="BK830" s="90">
        <f>ROUND(I830*H830,2)</f>
        <v>0</v>
      </c>
      <c r="BL830" s="1" t="s">
        <v>178</v>
      </c>
      <c r="BM830" s="89" t="s">
        <v>900</v>
      </c>
    </row>
    <row r="831" spans="2:65" s="92" customFormat="1" x14ac:dyDescent="0.2">
      <c r="B831" s="91"/>
      <c r="D831" s="93" t="s">
        <v>104</v>
      </c>
      <c r="E831" s="94" t="s">
        <v>8</v>
      </c>
      <c r="F831" s="95" t="s">
        <v>825</v>
      </c>
      <c r="H831" s="96">
        <v>543.92700000000002</v>
      </c>
      <c r="L831" s="91"/>
      <c r="M831" s="97"/>
      <c r="T831" s="98"/>
      <c r="AT831" s="94" t="s">
        <v>104</v>
      </c>
      <c r="AU831" s="94" t="s">
        <v>2</v>
      </c>
      <c r="AV831" s="92" t="s">
        <v>2</v>
      </c>
      <c r="AW831" s="92" t="s">
        <v>106</v>
      </c>
      <c r="AX831" s="92" t="s">
        <v>93</v>
      </c>
      <c r="AY831" s="94" t="s">
        <v>94</v>
      </c>
    </row>
    <row r="832" spans="2:65" s="92" customFormat="1" x14ac:dyDescent="0.2">
      <c r="B832" s="91"/>
      <c r="D832" s="93" t="s">
        <v>104</v>
      </c>
      <c r="E832" s="94" t="s">
        <v>8</v>
      </c>
      <c r="F832" s="95" t="s">
        <v>846</v>
      </c>
      <c r="H832" s="96">
        <v>16.013999999999999</v>
      </c>
      <c r="L832" s="91"/>
      <c r="M832" s="97"/>
      <c r="T832" s="98"/>
      <c r="AT832" s="94" t="s">
        <v>104</v>
      </c>
      <c r="AU832" s="94" t="s">
        <v>2</v>
      </c>
      <c r="AV832" s="92" t="s">
        <v>2</v>
      </c>
      <c r="AW832" s="92" t="s">
        <v>106</v>
      </c>
      <c r="AX832" s="92" t="s">
        <v>93</v>
      </c>
      <c r="AY832" s="94" t="s">
        <v>94</v>
      </c>
    </row>
    <row r="833" spans="2:65" s="92" customFormat="1" x14ac:dyDescent="0.2">
      <c r="B833" s="91"/>
      <c r="D833" s="93" t="s">
        <v>104</v>
      </c>
      <c r="E833" s="94" t="s">
        <v>8</v>
      </c>
      <c r="F833" s="95" t="s">
        <v>847</v>
      </c>
      <c r="H833" s="96">
        <v>34.292999999999999</v>
      </c>
      <c r="L833" s="91"/>
      <c r="M833" s="97"/>
      <c r="T833" s="98"/>
      <c r="AT833" s="94" t="s">
        <v>104</v>
      </c>
      <c r="AU833" s="94" t="s">
        <v>2</v>
      </c>
      <c r="AV833" s="92" t="s">
        <v>2</v>
      </c>
      <c r="AW833" s="92" t="s">
        <v>106</v>
      </c>
      <c r="AX833" s="92" t="s">
        <v>93</v>
      </c>
      <c r="AY833" s="94" t="s">
        <v>94</v>
      </c>
    </row>
    <row r="834" spans="2:65" s="92" customFormat="1" x14ac:dyDescent="0.2">
      <c r="B834" s="91"/>
      <c r="D834" s="93" t="s">
        <v>104</v>
      </c>
      <c r="E834" s="94" t="s">
        <v>8</v>
      </c>
      <c r="F834" s="95" t="s">
        <v>848</v>
      </c>
      <c r="H834" s="96">
        <v>3</v>
      </c>
      <c r="L834" s="91"/>
      <c r="M834" s="97"/>
      <c r="T834" s="98"/>
      <c r="AT834" s="94" t="s">
        <v>104</v>
      </c>
      <c r="AU834" s="94" t="s">
        <v>2</v>
      </c>
      <c r="AV834" s="92" t="s">
        <v>2</v>
      </c>
      <c r="AW834" s="92" t="s">
        <v>106</v>
      </c>
      <c r="AX834" s="92" t="s">
        <v>93</v>
      </c>
      <c r="AY834" s="94" t="s">
        <v>94</v>
      </c>
    </row>
    <row r="835" spans="2:65" s="92" customFormat="1" x14ac:dyDescent="0.2">
      <c r="B835" s="91"/>
      <c r="D835" s="93" t="s">
        <v>104</v>
      </c>
      <c r="E835" s="94" t="s">
        <v>8</v>
      </c>
      <c r="F835" s="95" t="s">
        <v>849</v>
      </c>
      <c r="H835" s="96">
        <v>4.12</v>
      </c>
      <c r="L835" s="91"/>
      <c r="M835" s="97"/>
      <c r="T835" s="98"/>
      <c r="AT835" s="94" t="s">
        <v>104</v>
      </c>
      <c r="AU835" s="94" t="s">
        <v>2</v>
      </c>
      <c r="AV835" s="92" t="s">
        <v>2</v>
      </c>
      <c r="AW835" s="92" t="s">
        <v>106</v>
      </c>
      <c r="AX835" s="92" t="s">
        <v>93</v>
      </c>
      <c r="AY835" s="94" t="s">
        <v>94</v>
      </c>
    </row>
    <row r="836" spans="2:65" s="116" customFormat="1" x14ac:dyDescent="0.2">
      <c r="B836" s="115"/>
      <c r="D836" s="93" t="s">
        <v>104</v>
      </c>
      <c r="E836" s="117" t="s">
        <v>8</v>
      </c>
      <c r="F836" s="118" t="s">
        <v>252</v>
      </c>
      <c r="H836" s="119">
        <v>601.35400000000004</v>
      </c>
      <c r="L836" s="115"/>
      <c r="M836" s="120"/>
      <c r="T836" s="121"/>
      <c r="AT836" s="117" t="s">
        <v>104</v>
      </c>
      <c r="AU836" s="117" t="s">
        <v>2</v>
      </c>
      <c r="AV836" s="116" t="s">
        <v>95</v>
      </c>
      <c r="AW836" s="116" t="s">
        <v>106</v>
      </c>
      <c r="AX836" s="116" t="s">
        <v>93</v>
      </c>
      <c r="AY836" s="117" t="s">
        <v>94</v>
      </c>
    </row>
    <row r="837" spans="2:65" s="92" customFormat="1" x14ac:dyDescent="0.2">
      <c r="B837" s="91"/>
      <c r="D837" s="93" t="s">
        <v>104</v>
      </c>
      <c r="E837" s="94" t="s">
        <v>8</v>
      </c>
      <c r="F837" s="95" t="s">
        <v>901</v>
      </c>
      <c r="H837" s="96">
        <v>437.65800000000002</v>
      </c>
      <c r="L837" s="91"/>
      <c r="M837" s="97"/>
      <c r="T837" s="98"/>
      <c r="AT837" s="94" t="s">
        <v>104</v>
      </c>
      <c r="AU837" s="94" t="s">
        <v>2</v>
      </c>
      <c r="AV837" s="92" t="s">
        <v>2</v>
      </c>
      <c r="AW837" s="92" t="s">
        <v>106</v>
      </c>
      <c r="AX837" s="92" t="s">
        <v>93</v>
      </c>
      <c r="AY837" s="94" t="s">
        <v>94</v>
      </c>
    </row>
    <row r="838" spans="2:65" s="116" customFormat="1" x14ac:dyDescent="0.2">
      <c r="B838" s="115"/>
      <c r="D838" s="93" t="s">
        <v>104</v>
      </c>
      <c r="E838" s="117" t="s">
        <v>8</v>
      </c>
      <c r="F838" s="118" t="s">
        <v>252</v>
      </c>
      <c r="H838" s="119">
        <v>437.65800000000002</v>
      </c>
      <c r="L838" s="115"/>
      <c r="M838" s="120"/>
      <c r="T838" s="121"/>
      <c r="AT838" s="117" t="s">
        <v>104</v>
      </c>
      <c r="AU838" s="117" t="s">
        <v>2</v>
      </c>
      <c r="AV838" s="116" t="s">
        <v>95</v>
      </c>
      <c r="AW838" s="116" t="s">
        <v>106</v>
      </c>
      <c r="AX838" s="116" t="s">
        <v>93</v>
      </c>
      <c r="AY838" s="117" t="s">
        <v>94</v>
      </c>
    </row>
    <row r="839" spans="2:65" s="100" customFormat="1" x14ac:dyDescent="0.2">
      <c r="B839" s="99"/>
      <c r="D839" s="93" t="s">
        <v>104</v>
      </c>
      <c r="E839" s="101" t="s">
        <v>8</v>
      </c>
      <c r="F839" s="102" t="s">
        <v>109</v>
      </c>
      <c r="H839" s="103">
        <v>1039.0119999999999</v>
      </c>
      <c r="L839" s="99"/>
      <c r="M839" s="104"/>
      <c r="T839" s="105"/>
      <c r="AT839" s="101" t="s">
        <v>104</v>
      </c>
      <c r="AU839" s="101" t="s">
        <v>2</v>
      </c>
      <c r="AV839" s="100" t="s">
        <v>102</v>
      </c>
      <c r="AW839" s="100" t="s">
        <v>106</v>
      </c>
      <c r="AX839" s="100" t="s">
        <v>92</v>
      </c>
      <c r="AY839" s="101" t="s">
        <v>94</v>
      </c>
    </row>
    <row r="840" spans="2:65" s="92" customFormat="1" x14ac:dyDescent="0.2">
      <c r="B840" s="91"/>
      <c r="D840" s="93" t="s">
        <v>104</v>
      </c>
      <c r="F840" s="95" t="s">
        <v>902</v>
      </c>
      <c r="H840" s="96">
        <v>595.35400000000004</v>
      </c>
      <c r="L840" s="91"/>
      <c r="M840" s="97"/>
      <c r="T840" s="98"/>
      <c r="AT840" s="94" t="s">
        <v>104</v>
      </c>
      <c r="AU840" s="94" t="s">
        <v>2</v>
      </c>
      <c r="AV840" s="92" t="s">
        <v>2</v>
      </c>
      <c r="AW840" s="92" t="s">
        <v>5</v>
      </c>
      <c r="AX840" s="92" t="s">
        <v>92</v>
      </c>
      <c r="AY840" s="94" t="s">
        <v>94</v>
      </c>
    </row>
    <row r="841" spans="2:65" s="9" customFormat="1" ht="16.5" customHeight="1" x14ac:dyDescent="0.2">
      <c r="B841" s="78"/>
      <c r="C841" s="106" t="s">
        <v>903</v>
      </c>
      <c r="D841" s="106" t="s">
        <v>162</v>
      </c>
      <c r="E841" s="107" t="s">
        <v>904</v>
      </c>
      <c r="F841" s="108" t="s">
        <v>905</v>
      </c>
      <c r="G841" s="109" t="s">
        <v>112</v>
      </c>
      <c r="H841" s="110">
        <v>396.262</v>
      </c>
      <c r="I841" s="111">
        <v>0</v>
      </c>
      <c r="J841" s="111">
        <f>ROUND(I841*H841,2)</f>
        <v>0</v>
      </c>
      <c r="K841" s="108" t="s">
        <v>101</v>
      </c>
      <c r="L841" s="112"/>
      <c r="M841" s="113" t="s">
        <v>8</v>
      </c>
      <c r="N841" s="114" t="s">
        <v>25</v>
      </c>
      <c r="O841" s="87">
        <v>0</v>
      </c>
      <c r="P841" s="87">
        <f>O841*H841</f>
        <v>0</v>
      </c>
      <c r="Q841" s="87">
        <v>2.9999999999999997E-4</v>
      </c>
      <c r="R841" s="87">
        <f>Q841*H841</f>
        <v>0.11887859999999999</v>
      </c>
      <c r="S841" s="87">
        <v>0</v>
      </c>
      <c r="T841" s="88">
        <f>S841*H841</f>
        <v>0</v>
      </c>
      <c r="AR841" s="89" t="s">
        <v>302</v>
      </c>
      <c r="AT841" s="89" t="s">
        <v>162</v>
      </c>
      <c r="AU841" s="89" t="s">
        <v>2</v>
      </c>
      <c r="AY841" s="1" t="s">
        <v>94</v>
      </c>
      <c r="BE841" s="90">
        <f>IF(N841="základní",J841,0)</f>
        <v>0</v>
      </c>
      <c r="BF841" s="90">
        <f>IF(N841="snížená",J841,0)</f>
        <v>0</v>
      </c>
      <c r="BG841" s="90">
        <f>IF(N841="zákl. přenesená",J841,0)</f>
        <v>0</v>
      </c>
      <c r="BH841" s="90">
        <f>IF(N841="sníž. přenesená",J841,0)</f>
        <v>0</v>
      </c>
      <c r="BI841" s="90">
        <f>IF(N841="nulová",J841,0)</f>
        <v>0</v>
      </c>
      <c r="BJ841" s="1" t="s">
        <v>92</v>
      </c>
      <c r="BK841" s="90">
        <f>ROUND(I841*H841,2)</f>
        <v>0</v>
      </c>
      <c r="BL841" s="1" t="s">
        <v>178</v>
      </c>
      <c r="BM841" s="89" t="s">
        <v>906</v>
      </c>
    </row>
    <row r="842" spans="2:65" s="92" customFormat="1" x14ac:dyDescent="0.2">
      <c r="B842" s="91"/>
      <c r="D842" s="93" t="s">
        <v>104</v>
      </c>
      <c r="E842" s="94" t="s">
        <v>8</v>
      </c>
      <c r="F842" s="95" t="s">
        <v>831</v>
      </c>
      <c r="H842" s="96">
        <v>625.51599999999996</v>
      </c>
      <c r="L842" s="91"/>
      <c r="M842" s="97"/>
      <c r="T842" s="98"/>
      <c r="AT842" s="94" t="s">
        <v>104</v>
      </c>
      <c r="AU842" s="94" t="s">
        <v>2</v>
      </c>
      <c r="AV842" s="92" t="s">
        <v>2</v>
      </c>
      <c r="AW842" s="92" t="s">
        <v>106</v>
      </c>
      <c r="AX842" s="92" t="s">
        <v>93</v>
      </c>
      <c r="AY842" s="94" t="s">
        <v>94</v>
      </c>
    </row>
    <row r="843" spans="2:65" s="92" customFormat="1" x14ac:dyDescent="0.2">
      <c r="B843" s="91"/>
      <c r="D843" s="93" t="s">
        <v>104</v>
      </c>
      <c r="E843" s="94" t="s">
        <v>8</v>
      </c>
      <c r="F843" s="95" t="s">
        <v>861</v>
      </c>
      <c r="H843" s="96">
        <v>18.416</v>
      </c>
      <c r="L843" s="91"/>
      <c r="M843" s="97"/>
      <c r="T843" s="98"/>
      <c r="AT843" s="94" t="s">
        <v>104</v>
      </c>
      <c r="AU843" s="94" t="s">
        <v>2</v>
      </c>
      <c r="AV843" s="92" t="s">
        <v>2</v>
      </c>
      <c r="AW843" s="92" t="s">
        <v>106</v>
      </c>
      <c r="AX843" s="92" t="s">
        <v>93</v>
      </c>
      <c r="AY843" s="94" t="s">
        <v>94</v>
      </c>
    </row>
    <row r="844" spans="2:65" s="92" customFormat="1" x14ac:dyDescent="0.2">
      <c r="B844" s="91"/>
      <c r="D844" s="93" t="s">
        <v>104</v>
      </c>
      <c r="E844" s="94" t="s">
        <v>8</v>
      </c>
      <c r="F844" s="95" t="s">
        <v>862</v>
      </c>
      <c r="H844" s="96">
        <v>39.436999999999998</v>
      </c>
      <c r="L844" s="91"/>
      <c r="M844" s="97"/>
      <c r="T844" s="98"/>
      <c r="AT844" s="94" t="s">
        <v>104</v>
      </c>
      <c r="AU844" s="94" t="s">
        <v>2</v>
      </c>
      <c r="AV844" s="92" t="s">
        <v>2</v>
      </c>
      <c r="AW844" s="92" t="s">
        <v>106</v>
      </c>
      <c r="AX844" s="92" t="s">
        <v>93</v>
      </c>
      <c r="AY844" s="94" t="s">
        <v>94</v>
      </c>
    </row>
    <row r="845" spans="2:65" s="92" customFormat="1" x14ac:dyDescent="0.2">
      <c r="B845" s="91"/>
      <c r="D845" s="93" t="s">
        <v>104</v>
      </c>
      <c r="E845" s="94" t="s">
        <v>8</v>
      </c>
      <c r="F845" s="95" t="s">
        <v>863</v>
      </c>
      <c r="H845" s="96">
        <v>3.45</v>
      </c>
      <c r="L845" s="91"/>
      <c r="M845" s="97"/>
      <c r="T845" s="98"/>
      <c r="AT845" s="94" t="s">
        <v>104</v>
      </c>
      <c r="AU845" s="94" t="s">
        <v>2</v>
      </c>
      <c r="AV845" s="92" t="s">
        <v>2</v>
      </c>
      <c r="AW845" s="92" t="s">
        <v>106</v>
      </c>
      <c r="AX845" s="92" t="s">
        <v>93</v>
      </c>
      <c r="AY845" s="94" t="s">
        <v>94</v>
      </c>
    </row>
    <row r="846" spans="2:65" s="92" customFormat="1" x14ac:dyDescent="0.2">
      <c r="B846" s="91"/>
      <c r="D846" s="93" t="s">
        <v>104</v>
      </c>
      <c r="E846" s="94" t="s">
        <v>8</v>
      </c>
      <c r="F846" s="95" t="s">
        <v>864</v>
      </c>
      <c r="H846" s="96">
        <v>4.7380000000000004</v>
      </c>
      <c r="L846" s="91"/>
      <c r="M846" s="97"/>
      <c r="T846" s="98"/>
      <c r="AT846" s="94" t="s">
        <v>104</v>
      </c>
      <c r="AU846" s="94" t="s">
        <v>2</v>
      </c>
      <c r="AV846" s="92" t="s">
        <v>2</v>
      </c>
      <c r="AW846" s="92" t="s">
        <v>106</v>
      </c>
      <c r="AX846" s="92" t="s">
        <v>93</v>
      </c>
      <c r="AY846" s="94" t="s">
        <v>94</v>
      </c>
    </row>
    <row r="847" spans="2:65" s="100" customFormat="1" x14ac:dyDescent="0.2">
      <c r="B847" s="99"/>
      <c r="D847" s="93" t="s">
        <v>104</v>
      </c>
      <c r="E847" s="101" t="s">
        <v>8</v>
      </c>
      <c r="F847" s="102" t="s">
        <v>109</v>
      </c>
      <c r="H847" s="103">
        <v>691.55700000000002</v>
      </c>
      <c r="L847" s="99"/>
      <c r="M847" s="104"/>
      <c r="T847" s="105"/>
      <c r="AT847" s="101" t="s">
        <v>104</v>
      </c>
      <c r="AU847" s="101" t="s">
        <v>2</v>
      </c>
      <c r="AV847" s="100" t="s">
        <v>102</v>
      </c>
      <c r="AW847" s="100" t="s">
        <v>106</v>
      </c>
      <c r="AX847" s="100" t="s">
        <v>92</v>
      </c>
      <c r="AY847" s="101" t="s">
        <v>94</v>
      </c>
    </row>
    <row r="848" spans="2:65" s="92" customFormat="1" x14ac:dyDescent="0.2">
      <c r="B848" s="91"/>
      <c r="D848" s="93" t="s">
        <v>104</v>
      </c>
      <c r="F848" s="95" t="s">
        <v>907</v>
      </c>
      <c r="H848" s="96">
        <v>396.262</v>
      </c>
      <c r="L848" s="91"/>
      <c r="M848" s="97"/>
      <c r="T848" s="98"/>
      <c r="AT848" s="94" t="s">
        <v>104</v>
      </c>
      <c r="AU848" s="94" t="s">
        <v>2</v>
      </c>
      <c r="AV848" s="92" t="s">
        <v>2</v>
      </c>
      <c r="AW848" s="92" t="s">
        <v>5</v>
      </c>
      <c r="AX848" s="92" t="s">
        <v>92</v>
      </c>
      <c r="AY848" s="94" t="s">
        <v>94</v>
      </c>
    </row>
    <row r="849" spans="2:65" s="9" customFormat="1" ht="16.5" customHeight="1" x14ac:dyDescent="0.2">
      <c r="B849" s="78"/>
      <c r="C849" s="106" t="s">
        <v>908</v>
      </c>
      <c r="D849" s="106" t="s">
        <v>162</v>
      </c>
      <c r="E849" s="107" t="s">
        <v>909</v>
      </c>
      <c r="F849" s="108" t="s">
        <v>910</v>
      </c>
      <c r="G849" s="109" t="s">
        <v>112</v>
      </c>
      <c r="H849" s="110">
        <v>288.39400000000001</v>
      </c>
      <c r="I849" s="111">
        <v>0</v>
      </c>
      <c r="J849" s="111">
        <f>ROUND(I849*H849,2)</f>
        <v>0</v>
      </c>
      <c r="K849" s="108" t="s">
        <v>101</v>
      </c>
      <c r="L849" s="112"/>
      <c r="M849" s="113" t="s">
        <v>8</v>
      </c>
      <c r="N849" s="114" t="s">
        <v>25</v>
      </c>
      <c r="O849" s="87">
        <v>0</v>
      </c>
      <c r="P849" s="87">
        <f>O849*H849</f>
        <v>0</v>
      </c>
      <c r="Q849" s="87">
        <v>2.0000000000000001E-4</v>
      </c>
      <c r="R849" s="87">
        <f>Q849*H849</f>
        <v>5.7678800000000002E-2</v>
      </c>
      <c r="S849" s="87">
        <v>0</v>
      </c>
      <c r="T849" s="88">
        <f>S849*H849</f>
        <v>0</v>
      </c>
      <c r="AR849" s="89" t="s">
        <v>302</v>
      </c>
      <c r="AT849" s="89" t="s">
        <v>162</v>
      </c>
      <c r="AU849" s="89" t="s">
        <v>2</v>
      </c>
      <c r="AY849" s="1" t="s">
        <v>94</v>
      </c>
      <c r="BE849" s="90">
        <f>IF(N849="základní",J849,0)</f>
        <v>0</v>
      </c>
      <c r="BF849" s="90">
        <f>IF(N849="snížená",J849,0)</f>
        <v>0</v>
      </c>
      <c r="BG849" s="90">
        <f>IF(N849="zákl. přenesená",J849,0)</f>
        <v>0</v>
      </c>
      <c r="BH849" s="90">
        <f>IF(N849="sníž. přenesená",J849,0)</f>
        <v>0</v>
      </c>
      <c r="BI849" s="90">
        <f>IF(N849="nulová",J849,0)</f>
        <v>0</v>
      </c>
      <c r="BJ849" s="1" t="s">
        <v>92</v>
      </c>
      <c r="BK849" s="90">
        <f>ROUND(I849*H849,2)</f>
        <v>0</v>
      </c>
      <c r="BL849" s="1" t="s">
        <v>178</v>
      </c>
      <c r="BM849" s="89" t="s">
        <v>911</v>
      </c>
    </row>
    <row r="850" spans="2:65" s="92" customFormat="1" x14ac:dyDescent="0.2">
      <c r="B850" s="91"/>
      <c r="D850" s="93" t="s">
        <v>104</v>
      </c>
      <c r="E850" s="94" t="s">
        <v>8</v>
      </c>
      <c r="F850" s="95" t="s">
        <v>855</v>
      </c>
      <c r="H850" s="96">
        <v>503.30599999999998</v>
      </c>
      <c r="L850" s="91"/>
      <c r="M850" s="97"/>
      <c r="T850" s="98"/>
      <c r="AT850" s="94" t="s">
        <v>104</v>
      </c>
      <c r="AU850" s="94" t="s">
        <v>2</v>
      </c>
      <c r="AV850" s="92" t="s">
        <v>2</v>
      </c>
      <c r="AW850" s="92" t="s">
        <v>106</v>
      </c>
      <c r="AX850" s="92" t="s">
        <v>92</v>
      </c>
      <c r="AY850" s="94" t="s">
        <v>94</v>
      </c>
    </row>
    <row r="851" spans="2:65" s="92" customFormat="1" x14ac:dyDescent="0.2">
      <c r="B851" s="91"/>
      <c r="D851" s="93" t="s">
        <v>104</v>
      </c>
      <c r="F851" s="95" t="s">
        <v>856</v>
      </c>
      <c r="H851" s="96">
        <v>288.39400000000001</v>
      </c>
      <c r="L851" s="91"/>
      <c r="M851" s="97"/>
      <c r="T851" s="98"/>
      <c r="AT851" s="94" t="s">
        <v>104</v>
      </c>
      <c r="AU851" s="94" t="s">
        <v>2</v>
      </c>
      <c r="AV851" s="92" t="s">
        <v>2</v>
      </c>
      <c r="AW851" s="92" t="s">
        <v>5</v>
      </c>
      <c r="AX851" s="92" t="s">
        <v>92</v>
      </c>
      <c r="AY851" s="94" t="s">
        <v>94</v>
      </c>
    </row>
    <row r="852" spans="2:65" s="9" customFormat="1" ht="24.2" customHeight="1" x14ac:dyDescent="0.2">
      <c r="B852" s="78"/>
      <c r="C852" s="79" t="s">
        <v>912</v>
      </c>
      <c r="D852" s="79" t="s">
        <v>97</v>
      </c>
      <c r="E852" s="80" t="s">
        <v>913</v>
      </c>
      <c r="F852" s="81" t="s">
        <v>914</v>
      </c>
      <c r="G852" s="82" t="s">
        <v>112</v>
      </c>
      <c r="H852" s="83">
        <v>250.77799999999999</v>
      </c>
      <c r="I852" s="84">
        <v>0</v>
      </c>
      <c r="J852" s="84">
        <f>ROUND(I852*H852,2)</f>
        <v>0</v>
      </c>
      <c r="K852" s="81" t="s">
        <v>101</v>
      </c>
      <c r="L852" s="8"/>
      <c r="M852" s="85" t="s">
        <v>8</v>
      </c>
      <c r="N852" s="86" t="s">
        <v>25</v>
      </c>
      <c r="O852" s="87">
        <v>7.2999999999999995E-2</v>
      </c>
      <c r="P852" s="87">
        <f>O852*H852</f>
        <v>18.306794</v>
      </c>
      <c r="Q852" s="87">
        <v>0</v>
      </c>
      <c r="R852" s="87">
        <f>Q852*H852</f>
        <v>0</v>
      </c>
      <c r="S852" s="87">
        <v>0</v>
      </c>
      <c r="T852" s="88">
        <f>S852*H852</f>
        <v>0</v>
      </c>
      <c r="AR852" s="89" t="s">
        <v>178</v>
      </c>
      <c r="AT852" s="89" t="s">
        <v>97</v>
      </c>
      <c r="AU852" s="89" t="s">
        <v>2</v>
      </c>
      <c r="AY852" s="1" t="s">
        <v>94</v>
      </c>
      <c r="BE852" s="90">
        <f>IF(N852="základní",J852,0)</f>
        <v>0</v>
      </c>
      <c r="BF852" s="90">
        <f>IF(N852="snížená",J852,0)</f>
        <v>0</v>
      </c>
      <c r="BG852" s="90">
        <f>IF(N852="zákl. přenesená",J852,0)</f>
        <v>0</v>
      </c>
      <c r="BH852" s="90">
        <f>IF(N852="sníž. přenesená",J852,0)</f>
        <v>0</v>
      </c>
      <c r="BI852" s="90">
        <f>IF(N852="nulová",J852,0)</f>
        <v>0</v>
      </c>
      <c r="BJ852" s="1" t="s">
        <v>92</v>
      </c>
      <c r="BK852" s="90">
        <f>ROUND(I852*H852,2)</f>
        <v>0</v>
      </c>
      <c r="BL852" s="1" t="s">
        <v>178</v>
      </c>
      <c r="BM852" s="89" t="s">
        <v>915</v>
      </c>
    </row>
    <row r="853" spans="2:65" s="92" customFormat="1" x14ac:dyDescent="0.2">
      <c r="B853" s="91"/>
      <c r="D853" s="93" t="s">
        <v>104</v>
      </c>
      <c r="E853" s="94" t="s">
        <v>8</v>
      </c>
      <c r="F853" s="95" t="s">
        <v>804</v>
      </c>
      <c r="H853" s="96">
        <v>437.65800000000002</v>
      </c>
      <c r="L853" s="91"/>
      <c r="M853" s="97"/>
      <c r="T853" s="98"/>
      <c r="AT853" s="94" t="s">
        <v>104</v>
      </c>
      <c r="AU853" s="94" t="s">
        <v>2</v>
      </c>
      <c r="AV853" s="92" t="s">
        <v>2</v>
      </c>
      <c r="AW853" s="92" t="s">
        <v>106</v>
      </c>
      <c r="AX853" s="92" t="s">
        <v>92</v>
      </c>
      <c r="AY853" s="94" t="s">
        <v>94</v>
      </c>
    </row>
    <row r="854" spans="2:65" s="92" customFormat="1" x14ac:dyDescent="0.2">
      <c r="B854" s="91"/>
      <c r="D854" s="93" t="s">
        <v>104</v>
      </c>
      <c r="F854" s="95" t="s">
        <v>805</v>
      </c>
      <c r="H854" s="96">
        <v>250.77799999999999</v>
      </c>
      <c r="L854" s="91"/>
      <c r="M854" s="97"/>
      <c r="T854" s="98"/>
      <c r="AT854" s="94" t="s">
        <v>104</v>
      </c>
      <c r="AU854" s="94" t="s">
        <v>2</v>
      </c>
      <c r="AV854" s="92" t="s">
        <v>2</v>
      </c>
      <c r="AW854" s="92" t="s">
        <v>5</v>
      </c>
      <c r="AX854" s="92" t="s">
        <v>92</v>
      </c>
      <c r="AY854" s="94" t="s">
        <v>94</v>
      </c>
    </row>
    <row r="855" spans="2:65" s="9" customFormat="1" ht="24.2" customHeight="1" x14ac:dyDescent="0.2">
      <c r="B855" s="78"/>
      <c r="C855" s="106" t="s">
        <v>916</v>
      </c>
      <c r="D855" s="106" t="s">
        <v>162</v>
      </c>
      <c r="E855" s="107" t="s">
        <v>917</v>
      </c>
      <c r="F855" s="108" t="s">
        <v>918</v>
      </c>
      <c r="G855" s="109" t="s">
        <v>112</v>
      </c>
      <c r="H855" s="110">
        <v>288.39400000000001</v>
      </c>
      <c r="I855" s="111">
        <v>0</v>
      </c>
      <c r="J855" s="111">
        <f>ROUND(I855*H855,2)</f>
        <v>0</v>
      </c>
      <c r="K855" s="108" t="s">
        <v>101</v>
      </c>
      <c r="L855" s="112"/>
      <c r="M855" s="113" t="s">
        <v>8</v>
      </c>
      <c r="N855" s="114" t="s">
        <v>25</v>
      </c>
      <c r="O855" s="87">
        <v>0</v>
      </c>
      <c r="P855" s="87">
        <f>O855*H855</f>
        <v>0</v>
      </c>
      <c r="Q855" s="87">
        <v>5.9999999999999995E-4</v>
      </c>
      <c r="R855" s="87">
        <f>Q855*H855</f>
        <v>0.17303639999999998</v>
      </c>
      <c r="S855" s="87">
        <v>0</v>
      </c>
      <c r="T855" s="88">
        <f>S855*H855</f>
        <v>0</v>
      </c>
      <c r="AR855" s="89" t="s">
        <v>302</v>
      </c>
      <c r="AT855" s="89" t="s">
        <v>162</v>
      </c>
      <c r="AU855" s="89" t="s">
        <v>2</v>
      </c>
      <c r="AY855" s="1" t="s">
        <v>94</v>
      </c>
      <c r="BE855" s="90">
        <f>IF(N855="základní",J855,0)</f>
        <v>0</v>
      </c>
      <c r="BF855" s="90">
        <f>IF(N855="snížená",J855,0)</f>
        <v>0</v>
      </c>
      <c r="BG855" s="90">
        <f>IF(N855="zákl. přenesená",J855,0)</f>
        <v>0</v>
      </c>
      <c r="BH855" s="90">
        <f>IF(N855="sníž. přenesená",J855,0)</f>
        <v>0</v>
      </c>
      <c r="BI855" s="90">
        <f>IF(N855="nulová",J855,0)</f>
        <v>0</v>
      </c>
      <c r="BJ855" s="1" t="s">
        <v>92</v>
      </c>
      <c r="BK855" s="90">
        <f>ROUND(I855*H855,2)</f>
        <v>0</v>
      </c>
      <c r="BL855" s="1" t="s">
        <v>178</v>
      </c>
      <c r="BM855" s="89" t="s">
        <v>919</v>
      </c>
    </row>
    <row r="856" spans="2:65" s="92" customFormat="1" x14ac:dyDescent="0.2">
      <c r="B856" s="91"/>
      <c r="D856" s="93" t="s">
        <v>104</v>
      </c>
      <c r="E856" s="94" t="s">
        <v>8</v>
      </c>
      <c r="F856" s="95" t="s">
        <v>855</v>
      </c>
      <c r="H856" s="96">
        <v>503.30599999999998</v>
      </c>
      <c r="L856" s="91"/>
      <c r="M856" s="97"/>
      <c r="T856" s="98"/>
      <c r="AT856" s="94" t="s">
        <v>104</v>
      </c>
      <c r="AU856" s="94" t="s">
        <v>2</v>
      </c>
      <c r="AV856" s="92" t="s">
        <v>2</v>
      </c>
      <c r="AW856" s="92" t="s">
        <v>106</v>
      </c>
      <c r="AX856" s="92" t="s">
        <v>92</v>
      </c>
      <c r="AY856" s="94" t="s">
        <v>94</v>
      </c>
    </row>
    <row r="857" spans="2:65" s="92" customFormat="1" x14ac:dyDescent="0.2">
      <c r="B857" s="91"/>
      <c r="D857" s="93" t="s">
        <v>104</v>
      </c>
      <c r="F857" s="95" t="s">
        <v>856</v>
      </c>
      <c r="H857" s="96">
        <v>288.39400000000001</v>
      </c>
      <c r="L857" s="91"/>
      <c r="M857" s="97"/>
      <c r="T857" s="98"/>
      <c r="AT857" s="94" t="s">
        <v>104</v>
      </c>
      <c r="AU857" s="94" t="s">
        <v>2</v>
      </c>
      <c r="AV857" s="92" t="s">
        <v>2</v>
      </c>
      <c r="AW857" s="92" t="s">
        <v>5</v>
      </c>
      <c r="AX857" s="92" t="s">
        <v>92</v>
      </c>
      <c r="AY857" s="94" t="s">
        <v>94</v>
      </c>
    </row>
    <row r="858" spans="2:65" s="9" customFormat="1" ht="21.75" customHeight="1" x14ac:dyDescent="0.2">
      <c r="B858" s="78"/>
      <c r="C858" s="79" t="s">
        <v>920</v>
      </c>
      <c r="D858" s="79" t="s">
        <v>97</v>
      </c>
      <c r="E858" s="80" t="s">
        <v>921</v>
      </c>
      <c r="F858" s="81" t="s">
        <v>922</v>
      </c>
      <c r="G858" s="82" t="s">
        <v>132</v>
      </c>
      <c r="H858" s="83">
        <v>1.1459999999999999</v>
      </c>
      <c r="I858" s="84">
        <v>0</v>
      </c>
      <c r="J858" s="84">
        <f>ROUND(I858*H858,2)</f>
        <v>0</v>
      </c>
      <c r="K858" s="81" t="s">
        <v>101</v>
      </c>
      <c r="L858" s="8"/>
      <c r="M858" s="85" t="s">
        <v>8</v>
      </c>
      <c r="N858" s="86" t="s">
        <v>25</v>
      </c>
      <c r="O858" s="87">
        <v>0.34200000000000003</v>
      </c>
      <c r="P858" s="87">
        <f>O858*H858</f>
        <v>0.391932</v>
      </c>
      <c r="Q858" s="87">
        <v>0</v>
      </c>
      <c r="R858" s="87">
        <f>Q858*H858</f>
        <v>0</v>
      </c>
      <c r="S858" s="87">
        <v>0</v>
      </c>
      <c r="T858" s="88">
        <f>S858*H858</f>
        <v>0</v>
      </c>
      <c r="AR858" s="89" t="s">
        <v>178</v>
      </c>
      <c r="AT858" s="89" t="s">
        <v>97</v>
      </c>
      <c r="AU858" s="89" t="s">
        <v>2</v>
      </c>
      <c r="AY858" s="1" t="s">
        <v>94</v>
      </c>
      <c r="BE858" s="90">
        <f>IF(N858="základní",J858,0)</f>
        <v>0</v>
      </c>
      <c r="BF858" s="90">
        <f>IF(N858="snížená",J858,0)</f>
        <v>0</v>
      </c>
      <c r="BG858" s="90">
        <f>IF(N858="zákl. přenesená",J858,0)</f>
        <v>0</v>
      </c>
      <c r="BH858" s="90">
        <f>IF(N858="sníž. přenesená",J858,0)</f>
        <v>0</v>
      </c>
      <c r="BI858" s="90">
        <f>IF(N858="nulová",J858,0)</f>
        <v>0</v>
      </c>
      <c r="BJ858" s="1" t="s">
        <v>92</v>
      </c>
      <c r="BK858" s="90">
        <f>ROUND(I858*H858,2)</f>
        <v>0</v>
      </c>
      <c r="BL858" s="1" t="s">
        <v>178</v>
      </c>
      <c r="BM858" s="89" t="s">
        <v>923</v>
      </c>
    </row>
    <row r="859" spans="2:65" s="92" customFormat="1" x14ac:dyDescent="0.2">
      <c r="B859" s="91"/>
      <c r="D859" s="93" t="s">
        <v>104</v>
      </c>
      <c r="F859" s="95" t="s">
        <v>924</v>
      </c>
      <c r="H859" s="96">
        <v>1.1459999999999999</v>
      </c>
      <c r="L859" s="91"/>
      <c r="M859" s="97"/>
      <c r="T859" s="98"/>
      <c r="AT859" s="94" t="s">
        <v>104</v>
      </c>
      <c r="AU859" s="94" t="s">
        <v>2</v>
      </c>
      <c r="AV859" s="92" t="s">
        <v>2</v>
      </c>
      <c r="AW859" s="92" t="s">
        <v>5</v>
      </c>
      <c r="AX859" s="92" t="s">
        <v>92</v>
      </c>
      <c r="AY859" s="94" t="s">
        <v>94</v>
      </c>
    </row>
    <row r="860" spans="2:65" s="9" customFormat="1" ht="24.2" customHeight="1" x14ac:dyDescent="0.2">
      <c r="B860" s="78"/>
      <c r="C860" s="106" t="s">
        <v>925</v>
      </c>
      <c r="D860" s="106" t="s">
        <v>162</v>
      </c>
      <c r="E860" s="107" t="s">
        <v>926</v>
      </c>
      <c r="F860" s="108" t="s">
        <v>927</v>
      </c>
      <c r="G860" s="109" t="s">
        <v>132</v>
      </c>
      <c r="H860" s="110">
        <v>1.1459999999999999</v>
      </c>
      <c r="I860" s="111">
        <v>0</v>
      </c>
      <c r="J860" s="111">
        <f>ROUND(I860*H860,2)</f>
        <v>0</v>
      </c>
      <c r="K860" s="108" t="s">
        <v>101</v>
      </c>
      <c r="L860" s="112"/>
      <c r="M860" s="113" t="s">
        <v>8</v>
      </c>
      <c r="N860" s="114" t="s">
        <v>25</v>
      </c>
      <c r="O860" s="87">
        <v>0</v>
      </c>
      <c r="P860" s="87">
        <f>O860*H860</f>
        <v>0</v>
      </c>
      <c r="Q860" s="87">
        <v>2.5000000000000001E-3</v>
      </c>
      <c r="R860" s="87">
        <f>Q860*H860</f>
        <v>2.8649999999999999E-3</v>
      </c>
      <c r="S860" s="87">
        <v>0</v>
      </c>
      <c r="T860" s="88">
        <f>S860*H860</f>
        <v>0</v>
      </c>
      <c r="AR860" s="89" t="s">
        <v>302</v>
      </c>
      <c r="AT860" s="89" t="s">
        <v>162</v>
      </c>
      <c r="AU860" s="89" t="s">
        <v>2</v>
      </c>
      <c r="AY860" s="1" t="s">
        <v>94</v>
      </c>
      <c r="BE860" s="90">
        <f>IF(N860="základní",J860,0)</f>
        <v>0</v>
      </c>
      <c r="BF860" s="90">
        <f>IF(N860="snížená",J860,0)</f>
        <v>0</v>
      </c>
      <c r="BG860" s="90">
        <f>IF(N860="zákl. přenesená",J860,0)</f>
        <v>0</v>
      </c>
      <c r="BH860" s="90">
        <f>IF(N860="sníž. přenesená",J860,0)</f>
        <v>0</v>
      </c>
      <c r="BI860" s="90">
        <f>IF(N860="nulová",J860,0)</f>
        <v>0</v>
      </c>
      <c r="BJ860" s="1" t="s">
        <v>92</v>
      </c>
      <c r="BK860" s="90">
        <f>ROUND(I860*H860,2)</f>
        <v>0</v>
      </c>
      <c r="BL860" s="1" t="s">
        <v>178</v>
      </c>
      <c r="BM860" s="89" t="s">
        <v>928</v>
      </c>
    </row>
    <row r="861" spans="2:65" s="92" customFormat="1" x14ac:dyDescent="0.2">
      <c r="B861" s="91"/>
      <c r="D861" s="93" t="s">
        <v>104</v>
      </c>
      <c r="F861" s="95" t="s">
        <v>924</v>
      </c>
      <c r="H861" s="96">
        <v>1.1459999999999999</v>
      </c>
      <c r="L861" s="91"/>
      <c r="M861" s="97"/>
      <c r="T861" s="98"/>
      <c r="AT861" s="94" t="s">
        <v>104</v>
      </c>
      <c r="AU861" s="94" t="s">
        <v>2</v>
      </c>
      <c r="AV861" s="92" t="s">
        <v>2</v>
      </c>
      <c r="AW861" s="92" t="s">
        <v>5</v>
      </c>
      <c r="AX861" s="92" t="s">
        <v>92</v>
      </c>
      <c r="AY861" s="94" t="s">
        <v>94</v>
      </c>
    </row>
    <row r="862" spans="2:65" s="9" customFormat="1" ht="33" customHeight="1" x14ac:dyDescent="0.2">
      <c r="B862" s="78"/>
      <c r="C862" s="79" t="s">
        <v>929</v>
      </c>
      <c r="D862" s="79" t="s">
        <v>97</v>
      </c>
      <c r="E862" s="80" t="s">
        <v>930</v>
      </c>
      <c r="F862" s="81" t="s">
        <v>931</v>
      </c>
      <c r="G862" s="82" t="s">
        <v>112</v>
      </c>
      <c r="H862" s="83">
        <v>11.441000000000001</v>
      </c>
      <c r="I862" s="84">
        <v>0</v>
      </c>
      <c r="J862" s="84">
        <f>ROUND(I862*H862,2)</f>
        <v>0</v>
      </c>
      <c r="K862" s="81" t="s">
        <v>101</v>
      </c>
      <c r="L862" s="8"/>
      <c r="M862" s="85" t="s">
        <v>8</v>
      </c>
      <c r="N862" s="86" t="s">
        <v>25</v>
      </c>
      <c r="O862" s="87">
        <v>0.155</v>
      </c>
      <c r="P862" s="87">
        <f>O862*H862</f>
        <v>1.773355</v>
      </c>
      <c r="Q862" s="87">
        <v>0</v>
      </c>
      <c r="R862" s="87">
        <f>Q862*H862</f>
        <v>0</v>
      </c>
      <c r="S862" s="87">
        <v>0</v>
      </c>
      <c r="T862" s="88">
        <f>S862*H862</f>
        <v>0</v>
      </c>
      <c r="AR862" s="89" t="s">
        <v>178</v>
      </c>
      <c r="AT862" s="89" t="s">
        <v>97</v>
      </c>
      <c r="AU862" s="89" t="s">
        <v>2</v>
      </c>
      <c r="AY862" s="1" t="s">
        <v>94</v>
      </c>
      <c r="BE862" s="90">
        <f>IF(N862="základní",J862,0)</f>
        <v>0</v>
      </c>
      <c r="BF862" s="90">
        <f>IF(N862="snížená",J862,0)</f>
        <v>0</v>
      </c>
      <c r="BG862" s="90">
        <f>IF(N862="zákl. přenesená",J862,0)</f>
        <v>0</v>
      </c>
      <c r="BH862" s="90">
        <f>IF(N862="sníž. přenesená",J862,0)</f>
        <v>0</v>
      </c>
      <c r="BI862" s="90">
        <f>IF(N862="nulová",J862,0)</f>
        <v>0</v>
      </c>
      <c r="BJ862" s="1" t="s">
        <v>92</v>
      </c>
      <c r="BK862" s="90">
        <f>ROUND(I862*H862,2)</f>
        <v>0</v>
      </c>
      <c r="BL862" s="1" t="s">
        <v>178</v>
      </c>
      <c r="BM862" s="89" t="s">
        <v>932</v>
      </c>
    </row>
    <row r="863" spans="2:65" s="92" customFormat="1" x14ac:dyDescent="0.2">
      <c r="B863" s="91"/>
      <c r="D863" s="93" t="s">
        <v>104</v>
      </c>
      <c r="E863" s="94" t="s">
        <v>8</v>
      </c>
      <c r="F863" s="95" t="s">
        <v>933</v>
      </c>
      <c r="H863" s="96">
        <v>19.966000000000001</v>
      </c>
      <c r="L863" s="91"/>
      <c r="M863" s="97"/>
      <c r="T863" s="98"/>
      <c r="AT863" s="94" t="s">
        <v>104</v>
      </c>
      <c r="AU863" s="94" t="s">
        <v>2</v>
      </c>
      <c r="AV863" s="92" t="s">
        <v>2</v>
      </c>
      <c r="AW863" s="92" t="s">
        <v>106</v>
      </c>
      <c r="AX863" s="92" t="s">
        <v>92</v>
      </c>
      <c r="AY863" s="94" t="s">
        <v>94</v>
      </c>
    </row>
    <row r="864" spans="2:65" s="92" customFormat="1" x14ac:dyDescent="0.2">
      <c r="B864" s="91"/>
      <c r="D864" s="93" t="s">
        <v>104</v>
      </c>
      <c r="F864" s="95" t="s">
        <v>934</v>
      </c>
      <c r="H864" s="96">
        <v>11.441000000000001</v>
      </c>
      <c r="L864" s="91"/>
      <c r="M864" s="97"/>
      <c r="T864" s="98"/>
      <c r="AT864" s="94" t="s">
        <v>104</v>
      </c>
      <c r="AU864" s="94" t="s">
        <v>2</v>
      </c>
      <c r="AV864" s="92" t="s">
        <v>2</v>
      </c>
      <c r="AW864" s="92" t="s">
        <v>5</v>
      </c>
      <c r="AX864" s="92" t="s">
        <v>92</v>
      </c>
      <c r="AY864" s="94" t="s">
        <v>94</v>
      </c>
    </row>
    <row r="865" spans="2:65" s="9" customFormat="1" ht="24.2" customHeight="1" x14ac:dyDescent="0.2">
      <c r="B865" s="78"/>
      <c r="C865" s="106" t="s">
        <v>935</v>
      </c>
      <c r="D865" s="106" t="s">
        <v>162</v>
      </c>
      <c r="E865" s="107" t="s">
        <v>936</v>
      </c>
      <c r="F865" s="108" t="s">
        <v>937</v>
      </c>
      <c r="G865" s="109" t="s">
        <v>100</v>
      </c>
      <c r="H865" s="110">
        <v>1.544</v>
      </c>
      <c r="I865" s="111">
        <v>0</v>
      </c>
      <c r="J865" s="111">
        <f>ROUND(I865*H865,2)</f>
        <v>0</v>
      </c>
      <c r="K865" s="108" t="s">
        <v>101</v>
      </c>
      <c r="L865" s="112"/>
      <c r="M865" s="113" t="s">
        <v>8</v>
      </c>
      <c r="N865" s="114" t="s">
        <v>25</v>
      </c>
      <c r="O865" s="87">
        <v>0</v>
      </c>
      <c r="P865" s="87">
        <f>O865*H865</f>
        <v>0</v>
      </c>
      <c r="Q865" s="87">
        <v>0.35</v>
      </c>
      <c r="R865" s="87">
        <f>Q865*H865</f>
        <v>0.54039999999999999</v>
      </c>
      <c r="S865" s="87">
        <v>0</v>
      </c>
      <c r="T865" s="88">
        <f>S865*H865</f>
        <v>0</v>
      </c>
      <c r="AR865" s="89" t="s">
        <v>302</v>
      </c>
      <c r="AT865" s="89" t="s">
        <v>162</v>
      </c>
      <c r="AU865" s="89" t="s">
        <v>2</v>
      </c>
      <c r="AY865" s="1" t="s">
        <v>94</v>
      </c>
      <c r="BE865" s="90">
        <f>IF(N865="základní",J865,0)</f>
        <v>0</v>
      </c>
      <c r="BF865" s="90">
        <f>IF(N865="snížená",J865,0)</f>
        <v>0</v>
      </c>
      <c r="BG865" s="90">
        <f>IF(N865="zákl. přenesená",J865,0)</f>
        <v>0</v>
      </c>
      <c r="BH865" s="90">
        <f>IF(N865="sníž. přenesená",J865,0)</f>
        <v>0</v>
      </c>
      <c r="BI865" s="90">
        <f>IF(N865="nulová",J865,0)</f>
        <v>0</v>
      </c>
      <c r="BJ865" s="1" t="s">
        <v>92</v>
      </c>
      <c r="BK865" s="90">
        <f>ROUND(I865*H865,2)</f>
        <v>0</v>
      </c>
      <c r="BL865" s="1" t="s">
        <v>178</v>
      </c>
      <c r="BM865" s="89" t="s">
        <v>938</v>
      </c>
    </row>
    <row r="866" spans="2:65" s="92" customFormat="1" ht="22.5" x14ac:dyDescent="0.2">
      <c r="B866" s="91"/>
      <c r="D866" s="93" t="s">
        <v>104</v>
      </c>
      <c r="E866" s="94" t="s">
        <v>8</v>
      </c>
      <c r="F866" s="95" t="s">
        <v>939</v>
      </c>
      <c r="H866" s="96">
        <v>2.6949999999999998</v>
      </c>
      <c r="L866" s="91"/>
      <c r="M866" s="97"/>
      <c r="T866" s="98"/>
      <c r="AT866" s="94" t="s">
        <v>104</v>
      </c>
      <c r="AU866" s="94" t="s">
        <v>2</v>
      </c>
      <c r="AV866" s="92" t="s">
        <v>2</v>
      </c>
      <c r="AW866" s="92" t="s">
        <v>106</v>
      </c>
      <c r="AX866" s="92" t="s">
        <v>92</v>
      </c>
      <c r="AY866" s="94" t="s">
        <v>94</v>
      </c>
    </row>
    <row r="867" spans="2:65" s="92" customFormat="1" x14ac:dyDescent="0.2">
      <c r="B867" s="91"/>
      <c r="D867" s="93" t="s">
        <v>104</v>
      </c>
      <c r="F867" s="95" t="s">
        <v>940</v>
      </c>
      <c r="H867" s="96">
        <v>1.544</v>
      </c>
      <c r="L867" s="91"/>
      <c r="M867" s="97"/>
      <c r="T867" s="98"/>
      <c r="AT867" s="94" t="s">
        <v>104</v>
      </c>
      <c r="AU867" s="94" t="s">
        <v>2</v>
      </c>
      <c r="AV867" s="92" t="s">
        <v>2</v>
      </c>
      <c r="AW867" s="92" t="s">
        <v>5</v>
      </c>
      <c r="AX867" s="92" t="s">
        <v>92</v>
      </c>
      <c r="AY867" s="94" t="s">
        <v>94</v>
      </c>
    </row>
    <row r="868" spans="2:65" s="9" customFormat="1" ht="24.2" customHeight="1" x14ac:dyDescent="0.2">
      <c r="B868" s="78"/>
      <c r="C868" s="79" t="s">
        <v>941</v>
      </c>
      <c r="D868" s="79" t="s">
        <v>97</v>
      </c>
      <c r="E868" s="80" t="s">
        <v>942</v>
      </c>
      <c r="F868" s="81" t="s">
        <v>943</v>
      </c>
      <c r="G868" s="82" t="s">
        <v>112</v>
      </c>
      <c r="H868" s="83">
        <v>250.77799999999999</v>
      </c>
      <c r="I868" s="84">
        <v>0</v>
      </c>
      <c r="J868" s="84">
        <f>ROUND(I868*H868,2)</f>
        <v>0</v>
      </c>
      <c r="K868" s="81" t="s">
        <v>101</v>
      </c>
      <c r="L868" s="8"/>
      <c r="M868" s="85" t="s">
        <v>8</v>
      </c>
      <c r="N868" s="86" t="s">
        <v>25</v>
      </c>
      <c r="O868" s="87">
        <v>0.115</v>
      </c>
      <c r="P868" s="87">
        <f>O868*H868</f>
        <v>28.839469999999999</v>
      </c>
      <c r="Q868" s="87">
        <v>0</v>
      </c>
      <c r="R868" s="87">
        <f>Q868*H868</f>
        <v>0</v>
      </c>
      <c r="S868" s="87">
        <v>0</v>
      </c>
      <c r="T868" s="88">
        <f>S868*H868</f>
        <v>0</v>
      </c>
      <c r="AR868" s="89" t="s">
        <v>178</v>
      </c>
      <c r="AT868" s="89" t="s">
        <v>97</v>
      </c>
      <c r="AU868" s="89" t="s">
        <v>2</v>
      </c>
      <c r="AY868" s="1" t="s">
        <v>94</v>
      </c>
      <c r="BE868" s="90">
        <f>IF(N868="základní",J868,0)</f>
        <v>0</v>
      </c>
      <c r="BF868" s="90">
        <f>IF(N868="snížená",J868,0)</f>
        <v>0</v>
      </c>
      <c r="BG868" s="90">
        <f>IF(N868="zákl. přenesená",J868,0)</f>
        <v>0</v>
      </c>
      <c r="BH868" s="90">
        <f>IF(N868="sníž. přenesená",J868,0)</f>
        <v>0</v>
      </c>
      <c r="BI868" s="90">
        <f>IF(N868="nulová",J868,0)</f>
        <v>0</v>
      </c>
      <c r="BJ868" s="1" t="s">
        <v>92</v>
      </c>
      <c r="BK868" s="90">
        <f>ROUND(I868*H868,2)</f>
        <v>0</v>
      </c>
      <c r="BL868" s="1" t="s">
        <v>178</v>
      </c>
      <c r="BM868" s="89" t="s">
        <v>944</v>
      </c>
    </row>
    <row r="869" spans="2:65" s="92" customFormat="1" x14ac:dyDescent="0.2">
      <c r="B869" s="91"/>
      <c r="D869" s="93" t="s">
        <v>104</v>
      </c>
      <c r="E869" s="94" t="s">
        <v>8</v>
      </c>
      <c r="F869" s="95" t="s">
        <v>804</v>
      </c>
      <c r="H869" s="96">
        <v>437.65800000000002</v>
      </c>
      <c r="L869" s="91"/>
      <c r="M869" s="97"/>
      <c r="T869" s="98"/>
      <c r="AT869" s="94" t="s">
        <v>104</v>
      </c>
      <c r="AU869" s="94" t="s">
        <v>2</v>
      </c>
      <c r="AV869" s="92" t="s">
        <v>2</v>
      </c>
      <c r="AW869" s="92" t="s">
        <v>106</v>
      </c>
      <c r="AX869" s="92" t="s">
        <v>92</v>
      </c>
      <c r="AY869" s="94" t="s">
        <v>94</v>
      </c>
    </row>
    <row r="870" spans="2:65" s="92" customFormat="1" x14ac:dyDescent="0.2">
      <c r="B870" s="91"/>
      <c r="D870" s="93" t="s">
        <v>104</v>
      </c>
      <c r="F870" s="95" t="s">
        <v>805</v>
      </c>
      <c r="H870" s="96">
        <v>250.77799999999999</v>
      </c>
      <c r="L870" s="91"/>
      <c r="M870" s="97"/>
      <c r="T870" s="98"/>
      <c r="AT870" s="94" t="s">
        <v>104</v>
      </c>
      <c r="AU870" s="94" t="s">
        <v>2</v>
      </c>
      <c r="AV870" s="92" t="s">
        <v>2</v>
      </c>
      <c r="AW870" s="92" t="s">
        <v>5</v>
      </c>
      <c r="AX870" s="92" t="s">
        <v>92</v>
      </c>
      <c r="AY870" s="94" t="s">
        <v>94</v>
      </c>
    </row>
    <row r="871" spans="2:65" s="9" customFormat="1" ht="24.2" customHeight="1" x14ac:dyDescent="0.2">
      <c r="B871" s="78"/>
      <c r="C871" s="106" t="s">
        <v>945</v>
      </c>
      <c r="D871" s="106" t="s">
        <v>162</v>
      </c>
      <c r="E871" s="107" t="s">
        <v>946</v>
      </c>
      <c r="F871" s="108" t="s">
        <v>947</v>
      </c>
      <c r="G871" s="109" t="s">
        <v>100</v>
      </c>
      <c r="H871" s="110">
        <v>31.347000000000001</v>
      </c>
      <c r="I871" s="111">
        <v>0</v>
      </c>
      <c r="J871" s="111">
        <f>ROUND(I871*H871,2)</f>
        <v>0</v>
      </c>
      <c r="K871" s="108" t="s">
        <v>203</v>
      </c>
      <c r="L871" s="112"/>
      <c r="M871" s="113" t="s">
        <v>8</v>
      </c>
      <c r="N871" s="114" t="s">
        <v>25</v>
      </c>
      <c r="O871" s="87">
        <v>0</v>
      </c>
      <c r="P871" s="87">
        <f>O871*H871</f>
        <v>0</v>
      </c>
      <c r="Q871" s="87">
        <v>0.35</v>
      </c>
      <c r="R871" s="87">
        <f>Q871*H871</f>
        <v>10.971449999999999</v>
      </c>
      <c r="S871" s="87">
        <v>0</v>
      </c>
      <c r="T871" s="88">
        <f>S871*H871</f>
        <v>0</v>
      </c>
      <c r="AR871" s="89" t="s">
        <v>302</v>
      </c>
      <c r="AT871" s="89" t="s">
        <v>162</v>
      </c>
      <c r="AU871" s="89" t="s">
        <v>2</v>
      </c>
      <c r="AY871" s="1" t="s">
        <v>94</v>
      </c>
      <c r="BE871" s="90">
        <f>IF(N871="základní",J871,0)</f>
        <v>0</v>
      </c>
      <c r="BF871" s="90">
        <f>IF(N871="snížená",J871,0)</f>
        <v>0</v>
      </c>
      <c r="BG871" s="90">
        <f>IF(N871="zákl. přenesená",J871,0)</f>
        <v>0</v>
      </c>
      <c r="BH871" s="90">
        <f>IF(N871="sníž. přenesená",J871,0)</f>
        <v>0</v>
      </c>
      <c r="BI871" s="90">
        <f>IF(N871="nulová",J871,0)</f>
        <v>0</v>
      </c>
      <c r="BJ871" s="1" t="s">
        <v>92</v>
      </c>
      <c r="BK871" s="90">
        <f>ROUND(I871*H871,2)</f>
        <v>0</v>
      </c>
      <c r="BL871" s="1" t="s">
        <v>178</v>
      </c>
      <c r="BM871" s="89" t="s">
        <v>948</v>
      </c>
    </row>
    <row r="872" spans="2:65" s="92" customFormat="1" x14ac:dyDescent="0.2">
      <c r="B872" s="91"/>
      <c r="D872" s="93" t="s">
        <v>104</v>
      </c>
      <c r="E872" s="94" t="s">
        <v>8</v>
      </c>
      <c r="F872" s="95" t="s">
        <v>949</v>
      </c>
      <c r="H872" s="96">
        <v>54.707000000000001</v>
      </c>
      <c r="L872" s="91"/>
      <c r="M872" s="97"/>
      <c r="T872" s="98"/>
      <c r="AT872" s="94" t="s">
        <v>104</v>
      </c>
      <c r="AU872" s="94" t="s">
        <v>2</v>
      </c>
      <c r="AV872" s="92" t="s">
        <v>2</v>
      </c>
      <c r="AW872" s="92" t="s">
        <v>106</v>
      </c>
      <c r="AX872" s="92" t="s">
        <v>92</v>
      </c>
      <c r="AY872" s="94" t="s">
        <v>94</v>
      </c>
    </row>
    <row r="873" spans="2:65" s="92" customFormat="1" x14ac:dyDescent="0.2">
      <c r="B873" s="91"/>
      <c r="D873" s="93" t="s">
        <v>104</v>
      </c>
      <c r="F873" s="95" t="s">
        <v>950</v>
      </c>
      <c r="H873" s="96">
        <v>31.347000000000001</v>
      </c>
      <c r="L873" s="91"/>
      <c r="M873" s="97"/>
      <c r="T873" s="98"/>
      <c r="AT873" s="94" t="s">
        <v>104</v>
      </c>
      <c r="AU873" s="94" t="s">
        <v>2</v>
      </c>
      <c r="AV873" s="92" t="s">
        <v>2</v>
      </c>
      <c r="AW873" s="92" t="s">
        <v>5</v>
      </c>
      <c r="AX873" s="92" t="s">
        <v>92</v>
      </c>
      <c r="AY873" s="94" t="s">
        <v>94</v>
      </c>
    </row>
    <row r="874" spans="2:65" s="9" customFormat="1" ht="24.2" customHeight="1" x14ac:dyDescent="0.2">
      <c r="B874" s="78"/>
      <c r="C874" s="79" t="s">
        <v>951</v>
      </c>
      <c r="D874" s="79" t="s">
        <v>97</v>
      </c>
      <c r="E874" s="80" t="s">
        <v>952</v>
      </c>
      <c r="F874" s="81" t="s">
        <v>953</v>
      </c>
      <c r="G874" s="82" t="s">
        <v>112</v>
      </c>
      <c r="H874" s="83">
        <v>250.77799999999999</v>
      </c>
      <c r="I874" s="84">
        <v>0</v>
      </c>
      <c r="J874" s="84">
        <f>ROUND(I874*H874,2)</f>
        <v>0</v>
      </c>
      <c r="K874" s="81" t="s">
        <v>203</v>
      </c>
      <c r="L874" s="8"/>
      <c r="M874" s="85" t="s">
        <v>8</v>
      </c>
      <c r="N874" s="86" t="s">
        <v>25</v>
      </c>
      <c r="O874" s="87">
        <v>0.182</v>
      </c>
      <c r="P874" s="87">
        <f>O874*H874</f>
        <v>45.641596</v>
      </c>
      <c r="Q874" s="87">
        <v>0</v>
      </c>
      <c r="R874" s="87">
        <f>Q874*H874</f>
        <v>0</v>
      </c>
      <c r="S874" s="87">
        <v>0</v>
      </c>
      <c r="T874" s="88">
        <f>S874*H874</f>
        <v>0</v>
      </c>
      <c r="AR874" s="89" t="s">
        <v>178</v>
      </c>
      <c r="AT874" s="89" t="s">
        <v>97</v>
      </c>
      <c r="AU874" s="89" t="s">
        <v>2</v>
      </c>
      <c r="AY874" s="1" t="s">
        <v>94</v>
      </c>
      <c r="BE874" s="90">
        <f>IF(N874="základní",J874,0)</f>
        <v>0</v>
      </c>
      <c r="BF874" s="90">
        <f>IF(N874="snížená",J874,0)</f>
        <v>0</v>
      </c>
      <c r="BG874" s="90">
        <f>IF(N874="zákl. přenesená",J874,0)</f>
        <v>0</v>
      </c>
      <c r="BH874" s="90">
        <f>IF(N874="sníž. přenesená",J874,0)</f>
        <v>0</v>
      </c>
      <c r="BI874" s="90">
        <f>IF(N874="nulová",J874,0)</f>
        <v>0</v>
      </c>
      <c r="BJ874" s="1" t="s">
        <v>92</v>
      </c>
      <c r="BK874" s="90">
        <f>ROUND(I874*H874,2)</f>
        <v>0</v>
      </c>
      <c r="BL874" s="1" t="s">
        <v>178</v>
      </c>
      <c r="BM874" s="89" t="s">
        <v>954</v>
      </c>
    </row>
    <row r="875" spans="2:65" s="92" customFormat="1" x14ac:dyDescent="0.2">
      <c r="B875" s="91"/>
      <c r="D875" s="93" t="s">
        <v>104</v>
      </c>
      <c r="E875" s="94" t="s">
        <v>8</v>
      </c>
      <c r="F875" s="95" t="s">
        <v>804</v>
      </c>
      <c r="H875" s="96">
        <v>437.65800000000002</v>
      </c>
      <c r="L875" s="91"/>
      <c r="M875" s="97"/>
      <c r="T875" s="98"/>
      <c r="AT875" s="94" t="s">
        <v>104</v>
      </c>
      <c r="AU875" s="94" t="s">
        <v>2</v>
      </c>
      <c r="AV875" s="92" t="s">
        <v>2</v>
      </c>
      <c r="AW875" s="92" t="s">
        <v>106</v>
      </c>
      <c r="AX875" s="92" t="s">
        <v>92</v>
      </c>
      <c r="AY875" s="94" t="s">
        <v>94</v>
      </c>
    </row>
    <row r="876" spans="2:65" s="92" customFormat="1" x14ac:dyDescent="0.2">
      <c r="B876" s="91"/>
      <c r="D876" s="93" t="s">
        <v>104</v>
      </c>
      <c r="F876" s="95" t="s">
        <v>805</v>
      </c>
      <c r="H876" s="96">
        <v>250.77799999999999</v>
      </c>
      <c r="L876" s="91"/>
      <c r="M876" s="97"/>
      <c r="T876" s="98"/>
      <c r="AT876" s="94" t="s">
        <v>104</v>
      </c>
      <c r="AU876" s="94" t="s">
        <v>2</v>
      </c>
      <c r="AV876" s="92" t="s">
        <v>2</v>
      </c>
      <c r="AW876" s="92" t="s">
        <v>5</v>
      </c>
      <c r="AX876" s="92" t="s">
        <v>92</v>
      </c>
      <c r="AY876" s="94" t="s">
        <v>94</v>
      </c>
    </row>
    <row r="877" spans="2:65" s="9" customFormat="1" ht="16.5" customHeight="1" x14ac:dyDescent="0.2">
      <c r="B877" s="78"/>
      <c r="C877" s="106" t="s">
        <v>955</v>
      </c>
      <c r="D877" s="106" t="s">
        <v>162</v>
      </c>
      <c r="E877" s="107" t="s">
        <v>956</v>
      </c>
      <c r="F877" s="108" t="s">
        <v>957</v>
      </c>
      <c r="G877" s="109" t="s">
        <v>112</v>
      </c>
      <c r="H877" s="110">
        <v>275.85500000000002</v>
      </c>
      <c r="I877" s="111">
        <v>0</v>
      </c>
      <c r="J877" s="111">
        <f>ROUND(I877*H877,2)</f>
        <v>0</v>
      </c>
      <c r="K877" s="108" t="s">
        <v>8</v>
      </c>
      <c r="L877" s="112"/>
      <c r="M877" s="113" t="s">
        <v>8</v>
      </c>
      <c r="N877" s="114" t="s">
        <v>25</v>
      </c>
      <c r="O877" s="87">
        <v>0</v>
      </c>
      <c r="P877" s="87">
        <f>O877*H877</f>
        <v>0</v>
      </c>
      <c r="Q877" s="87">
        <v>1.0999999999999999E-2</v>
      </c>
      <c r="R877" s="87">
        <f>Q877*H877</f>
        <v>3.034405</v>
      </c>
      <c r="S877" s="87">
        <v>0</v>
      </c>
      <c r="T877" s="88">
        <f>S877*H877</f>
        <v>0</v>
      </c>
      <c r="AR877" s="89" t="s">
        <v>302</v>
      </c>
      <c r="AT877" s="89" t="s">
        <v>162</v>
      </c>
      <c r="AU877" s="89" t="s">
        <v>2</v>
      </c>
      <c r="AY877" s="1" t="s">
        <v>94</v>
      </c>
      <c r="BE877" s="90">
        <f>IF(N877="základní",J877,0)</f>
        <v>0</v>
      </c>
      <c r="BF877" s="90">
        <f>IF(N877="snížená",J877,0)</f>
        <v>0</v>
      </c>
      <c r="BG877" s="90">
        <f>IF(N877="zákl. přenesená",J877,0)</f>
        <v>0</v>
      </c>
      <c r="BH877" s="90">
        <f>IF(N877="sníž. přenesená",J877,0)</f>
        <v>0</v>
      </c>
      <c r="BI877" s="90">
        <f>IF(N877="nulová",J877,0)</f>
        <v>0</v>
      </c>
      <c r="BJ877" s="1" t="s">
        <v>92</v>
      </c>
      <c r="BK877" s="90">
        <f>ROUND(I877*H877,2)</f>
        <v>0</v>
      </c>
      <c r="BL877" s="1" t="s">
        <v>178</v>
      </c>
      <c r="BM877" s="89" t="s">
        <v>958</v>
      </c>
    </row>
    <row r="878" spans="2:65" s="92" customFormat="1" x14ac:dyDescent="0.2">
      <c r="B878" s="91"/>
      <c r="D878" s="93" t="s">
        <v>104</v>
      </c>
      <c r="E878" s="94" t="s">
        <v>8</v>
      </c>
      <c r="F878" s="95" t="s">
        <v>959</v>
      </c>
      <c r="H878" s="96">
        <v>481.423</v>
      </c>
      <c r="L878" s="91"/>
      <c r="M878" s="97"/>
      <c r="T878" s="98"/>
      <c r="AT878" s="94" t="s">
        <v>104</v>
      </c>
      <c r="AU878" s="94" t="s">
        <v>2</v>
      </c>
      <c r="AV878" s="92" t="s">
        <v>2</v>
      </c>
      <c r="AW878" s="92" t="s">
        <v>106</v>
      </c>
      <c r="AX878" s="92" t="s">
        <v>92</v>
      </c>
      <c r="AY878" s="94" t="s">
        <v>94</v>
      </c>
    </row>
    <row r="879" spans="2:65" s="92" customFormat="1" x14ac:dyDescent="0.2">
      <c r="B879" s="91"/>
      <c r="D879" s="93" t="s">
        <v>104</v>
      </c>
      <c r="F879" s="95" t="s">
        <v>960</v>
      </c>
      <c r="H879" s="96">
        <v>275.85500000000002</v>
      </c>
      <c r="L879" s="91"/>
      <c r="M879" s="97"/>
      <c r="T879" s="98"/>
      <c r="AT879" s="94" t="s">
        <v>104</v>
      </c>
      <c r="AU879" s="94" t="s">
        <v>2</v>
      </c>
      <c r="AV879" s="92" t="s">
        <v>2</v>
      </c>
      <c r="AW879" s="92" t="s">
        <v>5</v>
      </c>
      <c r="AX879" s="92" t="s">
        <v>92</v>
      </c>
      <c r="AY879" s="94" t="s">
        <v>94</v>
      </c>
    </row>
    <row r="880" spans="2:65" s="9" customFormat="1" ht="24.2" customHeight="1" x14ac:dyDescent="0.2">
      <c r="B880" s="78"/>
      <c r="C880" s="79" t="s">
        <v>961</v>
      </c>
      <c r="D880" s="79" t="s">
        <v>97</v>
      </c>
      <c r="E880" s="80" t="s">
        <v>962</v>
      </c>
      <c r="F880" s="81" t="s">
        <v>963</v>
      </c>
      <c r="G880" s="82" t="s">
        <v>121</v>
      </c>
      <c r="H880" s="83">
        <v>66.192999999999998</v>
      </c>
      <c r="I880" s="84">
        <v>0</v>
      </c>
      <c r="J880" s="84">
        <f>ROUND(I880*H880,2)</f>
        <v>0</v>
      </c>
      <c r="K880" s="81" t="s">
        <v>101</v>
      </c>
      <c r="L880" s="8"/>
      <c r="M880" s="85" t="s">
        <v>8</v>
      </c>
      <c r="N880" s="86" t="s">
        <v>25</v>
      </c>
      <c r="O880" s="87">
        <v>8.8999999999999996E-2</v>
      </c>
      <c r="P880" s="87">
        <f>O880*H880</f>
        <v>5.8911769999999999</v>
      </c>
      <c r="Q880" s="87">
        <v>2.0000000000000002E-5</v>
      </c>
      <c r="R880" s="87">
        <f>Q880*H880</f>
        <v>1.3238600000000001E-3</v>
      </c>
      <c r="S880" s="87">
        <v>0</v>
      </c>
      <c r="T880" s="88">
        <f>S880*H880</f>
        <v>0</v>
      </c>
      <c r="AR880" s="89" t="s">
        <v>178</v>
      </c>
      <c r="AT880" s="89" t="s">
        <v>97</v>
      </c>
      <c r="AU880" s="89" t="s">
        <v>2</v>
      </c>
      <c r="AY880" s="1" t="s">
        <v>94</v>
      </c>
      <c r="BE880" s="90">
        <f>IF(N880="základní",J880,0)</f>
        <v>0</v>
      </c>
      <c r="BF880" s="90">
        <f>IF(N880="snížená",J880,0)</f>
        <v>0</v>
      </c>
      <c r="BG880" s="90">
        <f>IF(N880="zákl. přenesená",J880,0)</f>
        <v>0</v>
      </c>
      <c r="BH880" s="90">
        <f>IF(N880="sníž. přenesená",J880,0)</f>
        <v>0</v>
      </c>
      <c r="BI880" s="90">
        <f>IF(N880="nulová",J880,0)</f>
        <v>0</v>
      </c>
      <c r="BJ880" s="1" t="s">
        <v>92</v>
      </c>
      <c r="BK880" s="90">
        <f>ROUND(I880*H880,2)</f>
        <v>0</v>
      </c>
      <c r="BL880" s="1" t="s">
        <v>178</v>
      </c>
      <c r="BM880" s="89" t="s">
        <v>964</v>
      </c>
    </row>
    <row r="881" spans="2:65" s="92" customFormat="1" x14ac:dyDescent="0.2">
      <c r="B881" s="91"/>
      <c r="D881" s="93" t="s">
        <v>104</v>
      </c>
      <c r="E881" s="94" t="s">
        <v>8</v>
      </c>
      <c r="F881" s="95" t="s">
        <v>965</v>
      </c>
      <c r="H881" s="96">
        <v>115.52</v>
      </c>
      <c r="L881" s="91"/>
      <c r="M881" s="97"/>
      <c r="T881" s="98"/>
      <c r="AT881" s="94" t="s">
        <v>104</v>
      </c>
      <c r="AU881" s="94" t="s">
        <v>2</v>
      </c>
      <c r="AV881" s="92" t="s">
        <v>2</v>
      </c>
      <c r="AW881" s="92" t="s">
        <v>106</v>
      </c>
      <c r="AX881" s="92" t="s">
        <v>92</v>
      </c>
      <c r="AY881" s="94" t="s">
        <v>94</v>
      </c>
    </row>
    <row r="882" spans="2:65" s="92" customFormat="1" x14ac:dyDescent="0.2">
      <c r="B882" s="91"/>
      <c r="D882" s="93" t="s">
        <v>104</v>
      </c>
      <c r="F882" s="95" t="s">
        <v>966</v>
      </c>
      <c r="H882" s="96">
        <v>66.192999999999998</v>
      </c>
      <c r="L882" s="91"/>
      <c r="M882" s="97"/>
      <c r="T882" s="98"/>
      <c r="AT882" s="94" t="s">
        <v>104</v>
      </c>
      <c r="AU882" s="94" t="s">
        <v>2</v>
      </c>
      <c r="AV882" s="92" t="s">
        <v>2</v>
      </c>
      <c r="AW882" s="92" t="s">
        <v>5</v>
      </c>
      <c r="AX882" s="92" t="s">
        <v>92</v>
      </c>
      <c r="AY882" s="94" t="s">
        <v>94</v>
      </c>
    </row>
    <row r="883" spans="2:65" s="9" customFormat="1" ht="16.5" customHeight="1" x14ac:dyDescent="0.2">
      <c r="B883" s="78"/>
      <c r="C883" s="106" t="s">
        <v>967</v>
      </c>
      <c r="D883" s="106" t="s">
        <v>162</v>
      </c>
      <c r="E883" s="107" t="s">
        <v>968</v>
      </c>
      <c r="F883" s="108" t="s">
        <v>969</v>
      </c>
      <c r="G883" s="109" t="s">
        <v>121</v>
      </c>
      <c r="H883" s="110">
        <v>69.503</v>
      </c>
      <c r="I883" s="111">
        <v>0</v>
      </c>
      <c r="J883" s="111">
        <f>ROUND(I883*H883,2)</f>
        <v>0</v>
      </c>
      <c r="K883" s="108" t="s">
        <v>101</v>
      </c>
      <c r="L883" s="112"/>
      <c r="M883" s="113" t="s">
        <v>8</v>
      </c>
      <c r="N883" s="114" t="s">
        <v>25</v>
      </c>
      <c r="O883" s="87">
        <v>0</v>
      </c>
      <c r="P883" s="87">
        <f>O883*H883</f>
        <v>0</v>
      </c>
      <c r="Q883" s="87">
        <v>8.9999999999999998E-4</v>
      </c>
      <c r="R883" s="87">
        <f>Q883*H883</f>
        <v>6.2552700000000003E-2</v>
      </c>
      <c r="S883" s="87">
        <v>0</v>
      </c>
      <c r="T883" s="88">
        <f>S883*H883</f>
        <v>0</v>
      </c>
      <c r="AR883" s="89" t="s">
        <v>302</v>
      </c>
      <c r="AT883" s="89" t="s">
        <v>162</v>
      </c>
      <c r="AU883" s="89" t="s">
        <v>2</v>
      </c>
      <c r="AY883" s="1" t="s">
        <v>94</v>
      </c>
      <c r="BE883" s="90">
        <f>IF(N883="základní",J883,0)</f>
        <v>0</v>
      </c>
      <c r="BF883" s="90">
        <f>IF(N883="snížená",J883,0)</f>
        <v>0</v>
      </c>
      <c r="BG883" s="90">
        <f>IF(N883="zákl. přenesená",J883,0)</f>
        <v>0</v>
      </c>
      <c r="BH883" s="90">
        <f>IF(N883="sníž. přenesená",J883,0)</f>
        <v>0</v>
      </c>
      <c r="BI883" s="90">
        <f>IF(N883="nulová",J883,0)</f>
        <v>0</v>
      </c>
      <c r="BJ883" s="1" t="s">
        <v>92</v>
      </c>
      <c r="BK883" s="90">
        <f>ROUND(I883*H883,2)</f>
        <v>0</v>
      </c>
      <c r="BL883" s="1" t="s">
        <v>178</v>
      </c>
      <c r="BM883" s="89" t="s">
        <v>970</v>
      </c>
    </row>
    <row r="884" spans="2:65" s="92" customFormat="1" ht="22.5" x14ac:dyDescent="0.2">
      <c r="B884" s="91"/>
      <c r="D884" s="93" t="s">
        <v>104</v>
      </c>
      <c r="E884" s="94" t="s">
        <v>8</v>
      </c>
      <c r="F884" s="95" t="s">
        <v>971</v>
      </c>
      <c r="H884" s="96">
        <v>121.29600000000001</v>
      </c>
      <c r="L884" s="91"/>
      <c r="M884" s="97"/>
      <c r="T884" s="98"/>
      <c r="AT884" s="94" t="s">
        <v>104</v>
      </c>
      <c r="AU884" s="94" t="s">
        <v>2</v>
      </c>
      <c r="AV884" s="92" t="s">
        <v>2</v>
      </c>
      <c r="AW884" s="92" t="s">
        <v>106</v>
      </c>
      <c r="AX884" s="92" t="s">
        <v>92</v>
      </c>
      <c r="AY884" s="94" t="s">
        <v>94</v>
      </c>
    </row>
    <row r="885" spans="2:65" s="92" customFormat="1" x14ac:dyDescent="0.2">
      <c r="B885" s="91"/>
      <c r="D885" s="93" t="s">
        <v>104</v>
      </c>
      <c r="F885" s="95" t="s">
        <v>972</v>
      </c>
      <c r="H885" s="96">
        <v>69.503</v>
      </c>
      <c r="L885" s="91"/>
      <c r="M885" s="97"/>
      <c r="T885" s="98"/>
      <c r="AT885" s="94" t="s">
        <v>104</v>
      </c>
      <c r="AU885" s="94" t="s">
        <v>2</v>
      </c>
      <c r="AV885" s="92" t="s">
        <v>2</v>
      </c>
      <c r="AW885" s="92" t="s">
        <v>5</v>
      </c>
      <c r="AX885" s="92" t="s">
        <v>92</v>
      </c>
      <c r="AY885" s="94" t="s">
        <v>94</v>
      </c>
    </row>
    <row r="886" spans="2:65" s="9" customFormat="1" ht="24.2" customHeight="1" x14ac:dyDescent="0.2">
      <c r="B886" s="78"/>
      <c r="C886" s="79" t="s">
        <v>973</v>
      </c>
      <c r="D886" s="79" t="s">
        <v>97</v>
      </c>
      <c r="E886" s="80" t="s">
        <v>974</v>
      </c>
      <c r="F886" s="81" t="s">
        <v>975</v>
      </c>
      <c r="G886" s="82" t="s">
        <v>112</v>
      </c>
      <c r="H886" s="83">
        <v>21.369</v>
      </c>
      <c r="I886" s="84">
        <v>0</v>
      </c>
      <c r="J886" s="84">
        <f>ROUND(I886*H886,2)</f>
        <v>0</v>
      </c>
      <c r="K886" s="81" t="s">
        <v>101</v>
      </c>
      <c r="L886" s="8"/>
      <c r="M886" s="85" t="s">
        <v>8</v>
      </c>
      <c r="N886" s="86" t="s">
        <v>25</v>
      </c>
      <c r="O886" s="87">
        <v>0.25700000000000001</v>
      </c>
      <c r="P886" s="87">
        <f>O886*H886</f>
        <v>5.4918329999999997</v>
      </c>
      <c r="Q886" s="87">
        <v>9.3999999999999997E-4</v>
      </c>
      <c r="R886" s="87">
        <f>Q886*H886</f>
        <v>2.0086859999999998E-2</v>
      </c>
      <c r="S886" s="87">
        <v>0</v>
      </c>
      <c r="T886" s="88">
        <f>S886*H886</f>
        <v>0</v>
      </c>
      <c r="AR886" s="89" t="s">
        <v>178</v>
      </c>
      <c r="AT886" s="89" t="s">
        <v>97</v>
      </c>
      <c r="AU886" s="89" t="s">
        <v>2</v>
      </c>
      <c r="AY886" s="1" t="s">
        <v>94</v>
      </c>
      <c r="BE886" s="90">
        <f>IF(N886="základní",J886,0)</f>
        <v>0</v>
      </c>
      <c r="BF886" s="90">
        <f>IF(N886="snížená",J886,0)</f>
        <v>0</v>
      </c>
      <c r="BG886" s="90">
        <f>IF(N886="zákl. přenesená",J886,0)</f>
        <v>0</v>
      </c>
      <c r="BH886" s="90">
        <f>IF(N886="sníž. přenesená",J886,0)</f>
        <v>0</v>
      </c>
      <c r="BI886" s="90">
        <f>IF(N886="nulová",J886,0)</f>
        <v>0</v>
      </c>
      <c r="BJ886" s="1" t="s">
        <v>92</v>
      </c>
      <c r="BK886" s="90">
        <f>ROUND(I886*H886,2)</f>
        <v>0</v>
      </c>
      <c r="BL886" s="1" t="s">
        <v>178</v>
      </c>
      <c r="BM886" s="89" t="s">
        <v>976</v>
      </c>
    </row>
    <row r="887" spans="2:65" s="92" customFormat="1" x14ac:dyDescent="0.2">
      <c r="B887" s="91"/>
      <c r="D887" s="93" t="s">
        <v>104</v>
      </c>
      <c r="E887" s="94" t="s">
        <v>8</v>
      </c>
      <c r="F887" s="95" t="s">
        <v>847</v>
      </c>
      <c r="H887" s="96">
        <v>34.292999999999999</v>
      </c>
      <c r="L887" s="91"/>
      <c r="M887" s="97"/>
      <c r="T887" s="98"/>
      <c r="AT887" s="94" t="s">
        <v>104</v>
      </c>
      <c r="AU887" s="94" t="s">
        <v>2</v>
      </c>
      <c r="AV887" s="92" t="s">
        <v>2</v>
      </c>
      <c r="AW887" s="92" t="s">
        <v>106</v>
      </c>
      <c r="AX887" s="92" t="s">
        <v>93</v>
      </c>
      <c r="AY887" s="94" t="s">
        <v>94</v>
      </c>
    </row>
    <row r="888" spans="2:65" s="92" customFormat="1" x14ac:dyDescent="0.2">
      <c r="B888" s="91"/>
      <c r="D888" s="93" t="s">
        <v>104</v>
      </c>
      <c r="E888" s="94" t="s">
        <v>8</v>
      </c>
      <c r="F888" s="95" t="s">
        <v>848</v>
      </c>
      <c r="H888" s="96">
        <v>3</v>
      </c>
      <c r="L888" s="91"/>
      <c r="M888" s="97"/>
      <c r="T888" s="98"/>
      <c r="AT888" s="94" t="s">
        <v>104</v>
      </c>
      <c r="AU888" s="94" t="s">
        <v>2</v>
      </c>
      <c r="AV888" s="92" t="s">
        <v>2</v>
      </c>
      <c r="AW888" s="92" t="s">
        <v>106</v>
      </c>
      <c r="AX888" s="92" t="s">
        <v>93</v>
      </c>
      <c r="AY888" s="94" t="s">
        <v>94</v>
      </c>
    </row>
    <row r="889" spans="2:65" s="100" customFormat="1" x14ac:dyDescent="0.2">
      <c r="B889" s="99"/>
      <c r="D889" s="93" t="s">
        <v>104</v>
      </c>
      <c r="E889" s="101" t="s">
        <v>8</v>
      </c>
      <c r="F889" s="102" t="s">
        <v>109</v>
      </c>
      <c r="H889" s="103">
        <v>37.292999999999999</v>
      </c>
      <c r="L889" s="99"/>
      <c r="M889" s="104"/>
      <c r="T889" s="105"/>
      <c r="AT889" s="101" t="s">
        <v>104</v>
      </c>
      <c r="AU889" s="101" t="s">
        <v>2</v>
      </c>
      <c r="AV889" s="100" t="s">
        <v>102</v>
      </c>
      <c r="AW889" s="100" t="s">
        <v>106</v>
      </c>
      <c r="AX889" s="100" t="s">
        <v>92</v>
      </c>
      <c r="AY889" s="101" t="s">
        <v>94</v>
      </c>
    </row>
    <row r="890" spans="2:65" s="92" customFormat="1" x14ac:dyDescent="0.2">
      <c r="B890" s="91"/>
      <c r="D890" s="93" t="s">
        <v>104</v>
      </c>
      <c r="F890" s="95" t="s">
        <v>977</v>
      </c>
      <c r="H890" s="96">
        <v>21.369</v>
      </c>
      <c r="L890" s="91"/>
      <c r="M890" s="97"/>
      <c r="T890" s="98"/>
      <c r="AT890" s="94" t="s">
        <v>104</v>
      </c>
      <c r="AU890" s="94" t="s">
        <v>2</v>
      </c>
      <c r="AV890" s="92" t="s">
        <v>2</v>
      </c>
      <c r="AW890" s="92" t="s">
        <v>5</v>
      </c>
      <c r="AX890" s="92" t="s">
        <v>92</v>
      </c>
      <c r="AY890" s="94" t="s">
        <v>94</v>
      </c>
    </row>
    <row r="891" spans="2:65" s="9" customFormat="1" ht="49.15" customHeight="1" x14ac:dyDescent="0.2">
      <c r="B891" s="78"/>
      <c r="C891" s="106" t="s">
        <v>978</v>
      </c>
      <c r="D891" s="106" t="s">
        <v>162</v>
      </c>
      <c r="E891" s="107" t="s">
        <v>979</v>
      </c>
      <c r="F891" s="108" t="s">
        <v>980</v>
      </c>
      <c r="G891" s="109" t="s">
        <v>112</v>
      </c>
      <c r="H891" s="110">
        <v>26.710999999999999</v>
      </c>
      <c r="I891" s="111">
        <v>0</v>
      </c>
      <c r="J891" s="111">
        <f>ROUND(I891*H891,2)</f>
        <v>0</v>
      </c>
      <c r="K891" s="108" t="s">
        <v>203</v>
      </c>
      <c r="L891" s="112"/>
      <c r="M891" s="113" t="s">
        <v>8</v>
      </c>
      <c r="N891" s="114" t="s">
        <v>25</v>
      </c>
      <c r="O891" s="87">
        <v>0</v>
      </c>
      <c r="P891" s="87">
        <f>O891*H891</f>
        <v>0</v>
      </c>
      <c r="Q891" s="87">
        <v>4.4000000000000003E-3</v>
      </c>
      <c r="R891" s="87">
        <f>Q891*H891</f>
        <v>0.11752840000000001</v>
      </c>
      <c r="S891" s="87">
        <v>0</v>
      </c>
      <c r="T891" s="88">
        <f>S891*H891</f>
        <v>0</v>
      </c>
      <c r="AR891" s="89" t="s">
        <v>302</v>
      </c>
      <c r="AT891" s="89" t="s">
        <v>162</v>
      </c>
      <c r="AU891" s="89" t="s">
        <v>2</v>
      </c>
      <c r="AY891" s="1" t="s">
        <v>94</v>
      </c>
      <c r="BE891" s="90">
        <f>IF(N891="základní",J891,0)</f>
        <v>0</v>
      </c>
      <c r="BF891" s="90">
        <f>IF(N891="snížená",J891,0)</f>
        <v>0</v>
      </c>
      <c r="BG891" s="90">
        <f>IF(N891="zákl. přenesená",J891,0)</f>
        <v>0</v>
      </c>
      <c r="BH891" s="90">
        <f>IF(N891="sníž. přenesená",J891,0)</f>
        <v>0</v>
      </c>
      <c r="BI891" s="90">
        <f>IF(N891="nulová",J891,0)</f>
        <v>0</v>
      </c>
      <c r="BJ891" s="1" t="s">
        <v>92</v>
      </c>
      <c r="BK891" s="90">
        <f>ROUND(I891*H891,2)</f>
        <v>0</v>
      </c>
      <c r="BL891" s="1" t="s">
        <v>178</v>
      </c>
      <c r="BM891" s="89" t="s">
        <v>981</v>
      </c>
    </row>
    <row r="892" spans="2:65" s="92" customFormat="1" x14ac:dyDescent="0.2">
      <c r="B892" s="91"/>
      <c r="D892" s="93" t="s">
        <v>104</v>
      </c>
      <c r="E892" s="94" t="s">
        <v>8</v>
      </c>
      <c r="F892" s="95" t="s">
        <v>982</v>
      </c>
      <c r="H892" s="96">
        <v>42.866</v>
      </c>
      <c r="L892" s="91"/>
      <c r="M892" s="97"/>
      <c r="T892" s="98"/>
      <c r="AT892" s="94" t="s">
        <v>104</v>
      </c>
      <c r="AU892" s="94" t="s">
        <v>2</v>
      </c>
      <c r="AV892" s="92" t="s">
        <v>2</v>
      </c>
      <c r="AW892" s="92" t="s">
        <v>106</v>
      </c>
      <c r="AX892" s="92" t="s">
        <v>93</v>
      </c>
      <c r="AY892" s="94" t="s">
        <v>94</v>
      </c>
    </row>
    <row r="893" spans="2:65" s="92" customFormat="1" x14ac:dyDescent="0.2">
      <c r="B893" s="91"/>
      <c r="D893" s="93" t="s">
        <v>104</v>
      </c>
      <c r="E893" s="94" t="s">
        <v>8</v>
      </c>
      <c r="F893" s="95" t="s">
        <v>983</v>
      </c>
      <c r="H893" s="96">
        <v>3.75</v>
      </c>
      <c r="L893" s="91"/>
      <c r="M893" s="97"/>
      <c r="T893" s="98"/>
      <c r="AT893" s="94" t="s">
        <v>104</v>
      </c>
      <c r="AU893" s="94" t="s">
        <v>2</v>
      </c>
      <c r="AV893" s="92" t="s">
        <v>2</v>
      </c>
      <c r="AW893" s="92" t="s">
        <v>106</v>
      </c>
      <c r="AX893" s="92" t="s">
        <v>93</v>
      </c>
      <c r="AY893" s="94" t="s">
        <v>94</v>
      </c>
    </row>
    <row r="894" spans="2:65" s="100" customFormat="1" x14ac:dyDescent="0.2">
      <c r="B894" s="99"/>
      <c r="D894" s="93" t="s">
        <v>104</v>
      </c>
      <c r="E894" s="101" t="s">
        <v>8</v>
      </c>
      <c r="F894" s="102" t="s">
        <v>109</v>
      </c>
      <c r="H894" s="103">
        <v>46.616</v>
      </c>
      <c r="L894" s="99"/>
      <c r="M894" s="104"/>
      <c r="T894" s="105"/>
      <c r="AT894" s="101" t="s">
        <v>104</v>
      </c>
      <c r="AU894" s="101" t="s">
        <v>2</v>
      </c>
      <c r="AV894" s="100" t="s">
        <v>102</v>
      </c>
      <c r="AW894" s="100" t="s">
        <v>106</v>
      </c>
      <c r="AX894" s="100" t="s">
        <v>92</v>
      </c>
      <c r="AY894" s="101" t="s">
        <v>94</v>
      </c>
    </row>
    <row r="895" spans="2:65" s="92" customFormat="1" x14ac:dyDescent="0.2">
      <c r="B895" s="91"/>
      <c r="D895" s="93" t="s">
        <v>104</v>
      </c>
      <c r="F895" s="95" t="s">
        <v>984</v>
      </c>
      <c r="H895" s="96">
        <v>26.710999999999999</v>
      </c>
      <c r="L895" s="91"/>
      <c r="M895" s="97"/>
      <c r="T895" s="98"/>
      <c r="AT895" s="94" t="s">
        <v>104</v>
      </c>
      <c r="AU895" s="94" t="s">
        <v>2</v>
      </c>
      <c r="AV895" s="92" t="s">
        <v>2</v>
      </c>
      <c r="AW895" s="92" t="s">
        <v>5</v>
      </c>
      <c r="AX895" s="92" t="s">
        <v>92</v>
      </c>
      <c r="AY895" s="94" t="s">
        <v>94</v>
      </c>
    </row>
    <row r="896" spans="2:65" s="9" customFormat="1" ht="33" customHeight="1" x14ac:dyDescent="0.2">
      <c r="B896" s="78"/>
      <c r="C896" s="79" t="s">
        <v>985</v>
      </c>
      <c r="D896" s="79" t="s">
        <v>97</v>
      </c>
      <c r="E896" s="80" t="s">
        <v>986</v>
      </c>
      <c r="F896" s="81" t="s">
        <v>987</v>
      </c>
      <c r="G896" s="82" t="s">
        <v>790</v>
      </c>
      <c r="H896" s="83">
        <v>10249.334999999999</v>
      </c>
      <c r="I896" s="84">
        <v>0</v>
      </c>
      <c r="J896" s="84">
        <f>ROUND(I896*H896,2)</f>
        <v>0</v>
      </c>
      <c r="K896" s="81" t="s">
        <v>101</v>
      </c>
      <c r="L896" s="8"/>
      <c r="M896" s="85" t="s">
        <v>8</v>
      </c>
      <c r="N896" s="86" t="s">
        <v>25</v>
      </c>
      <c r="O896" s="87">
        <v>0</v>
      </c>
      <c r="P896" s="87">
        <f>O896*H896</f>
        <v>0</v>
      </c>
      <c r="Q896" s="87">
        <v>0</v>
      </c>
      <c r="R896" s="87">
        <f>Q896*H896</f>
        <v>0</v>
      </c>
      <c r="S896" s="87">
        <v>0</v>
      </c>
      <c r="T896" s="88">
        <f>S896*H896</f>
        <v>0</v>
      </c>
      <c r="AR896" s="89" t="s">
        <v>178</v>
      </c>
      <c r="AT896" s="89" t="s">
        <v>97</v>
      </c>
      <c r="AU896" s="89" t="s">
        <v>2</v>
      </c>
      <c r="AY896" s="1" t="s">
        <v>94</v>
      </c>
      <c r="BE896" s="90">
        <f>IF(N896="základní",J896,0)</f>
        <v>0</v>
      </c>
      <c r="BF896" s="90">
        <f>IF(N896="snížená",J896,0)</f>
        <v>0</v>
      </c>
      <c r="BG896" s="90">
        <f>IF(N896="zákl. přenesená",J896,0)</f>
        <v>0</v>
      </c>
      <c r="BH896" s="90">
        <f>IF(N896="sníž. přenesená",J896,0)</f>
        <v>0</v>
      </c>
      <c r="BI896" s="90">
        <f>IF(N896="nulová",J896,0)</f>
        <v>0</v>
      </c>
      <c r="BJ896" s="1" t="s">
        <v>92</v>
      </c>
      <c r="BK896" s="90">
        <f>ROUND(I896*H896,2)</f>
        <v>0</v>
      </c>
      <c r="BL896" s="1" t="s">
        <v>178</v>
      </c>
      <c r="BM896" s="89" t="s">
        <v>988</v>
      </c>
    </row>
    <row r="897" spans="2:65" s="9" customFormat="1" ht="33" customHeight="1" x14ac:dyDescent="0.2">
      <c r="B897" s="78"/>
      <c r="C897" s="79" t="s">
        <v>989</v>
      </c>
      <c r="D897" s="79" t="s">
        <v>97</v>
      </c>
      <c r="E897" s="80" t="s">
        <v>986</v>
      </c>
      <c r="F897" s="81" t="s">
        <v>987</v>
      </c>
      <c r="G897" s="82" t="s">
        <v>790</v>
      </c>
      <c r="H897" s="83">
        <v>10249.334999999999</v>
      </c>
      <c r="I897" s="84">
        <v>0</v>
      </c>
      <c r="J897" s="84">
        <f>ROUND(I897*H897,2)</f>
        <v>0</v>
      </c>
      <c r="K897" s="81" t="s">
        <v>101</v>
      </c>
      <c r="L897" s="8"/>
      <c r="M897" s="85" t="s">
        <v>8</v>
      </c>
      <c r="N897" s="86" t="s">
        <v>25</v>
      </c>
      <c r="O897" s="87">
        <v>0</v>
      </c>
      <c r="P897" s="87">
        <f>O897*H897</f>
        <v>0</v>
      </c>
      <c r="Q897" s="87">
        <v>0</v>
      </c>
      <c r="R897" s="87">
        <f>Q897*H897</f>
        <v>0</v>
      </c>
      <c r="S897" s="87">
        <v>0</v>
      </c>
      <c r="T897" s="88">
        <f>S897*H897</f>
        <v>0</v>
      </c>
      <c r="AR897" s="89" t="s">
        <v>178</v>
      </c>
      <c r="AT897" s="89" t="s">
        <v>97</v>
      </c>
      <c r="AU897" s="89" t="s">
        <v>2</v>
      </c>
      <c r="AY897" s="1" t="s">
        <v>94</v>
      </c>
      <c r="BE897" s="90">
        <f>IF(N897="základní",J897,0)</f>
        <v>0</v>
      </c>
      <c r="BF897" s="90">
        <f>IF(N897="snížená",J897,0)</f>
        <v>0</v>
      </c>
      <c r="BG897" s="90">
        <f>IF(N897="zákl. přenesená",J897,0)</f>
        <v>0</v>
      </c>
      <c r="BH897" s="90">
        <f>IF(N897="sníž. přenesená",J897,0)</f>
        <v>0</v>
      </c>
      <c r="BI897" s="90">
        <f>IF(N897="nulová",J897,0)</f>
        <v>0</v>
      </c>
      <c r="BJ897" s="1" t="s">
        <v>92</v>
      </c>
      <c r="BK897" s="90">
        <f>ROUND(I897*H897,2)</f>
        <v>0</v>
      </c>
      <c r="BL897" s="1" t="s">
        <v>178</v>
      </c>
      <c r="BM897" s="89" t="s">
        <v>990</v>
      </c>
    </row>
    <row r="898" spans="2:65" s="67" customFormat="1" ht="22.9" customHeight="1" x14ac:dyDescent="0.2">
      <c r="B898" s="66"/>
      <c r="D898" s="68" t="s">
        <v>89</v>
      </c>
      <c r="E898" s="76" t="s">
        <v>991</v>
      </c>
      <c r="F898" s="76" t="s">
        <v>992</v>
      </c>
      <c r="J898" s="77">
        <f>BK898</f>
        <v>0</v>
      </c>
      <c r="L898" s="66"/>
      <c r="M898" s="71"/>
      <c r="P898" s="72">
        <f>SUM(P899:P932)</f>
        <v>171.499844</v>
      </c>
      <c r="R898" s="72">
        <f>SUM(R899:R932)</f>
        <v>2.7238230655</v>
      </c>
      <c r="T898" s="73">
        <f>SUM(T899:T932)</f>
        <v>0.953295</v>
      </c>
      <c r="AR898" s="68" t="s">
        <v>2</v>
      </c>
      <c r="AT898" s="74" t="s">
        <v>89</v>
      </c>
      <c r="AU898" s="74" t="s">
        <v>92</v>
      </c>
      <c r="AY898" s="68" t="s">
        <v>94</v>
      </c>
      <c r="BK898" s="75">
        <f>SUM(BK899:BK932)</f>
        <v>0</v>
      </c>
    </row>
    <row r="899" spans="2:65" s="9" customFormat="1" ht="24.2" customHeight="1" x14ac:dyDescent="0.2">
      <c r="B899" s="78"/>
      <c r="C899" s="79" t="s">
        <v>993</v>
      </c>
      <c r="D899" s="79" t="s">
        <v>97</v>
      </c>
      <c r="E899" s="80" t="s">
        <v>994</v>
      </c>
      <c r="F899" s="81" t="s">
        <v>995</v>
      </c>
      <c r="G899" s="82" t="s">
        <v>112</v>
      </c>
      <c r="H899" s="83">
        <v>122.32</v>
      </c>
      <c r="I899" s="84">
        <v>0</v>
      </c>
      <c r="J899" s="84">
        <f>ROUND(I899*H899,2)</f>
        <v>0</v>
      </c>
      <c r="K899" s="81" t="s">
        <v>101</v>
      </c>
      <c r="L899" s="8"/>
      <c r="M899" s="85" t="s">
        <v>8</v>
      </c>
      <c r="N899" s="86" t="s">
        <v>25</v>
      </c>
      <c r="O899" s="87">
        <v>8.5000000000000006E-2</v>
      </c>
      <c r="P899" s="87">
        <f>O899*H899</f>
        <v>10.3972</v>
      </c>
      <c r="Q899" s="87">
        <v>0</v>
      </c>
      <c r="R899" s="87">
        <f>Q899*H899</f>
        <v>0</v>
      </c>
      <c r="S899" s="87">
        <v>6.0000000000000001E-3</v>
      </c>
      <c r="T899" s="88">
        <f>S899*H899</f>
        <v>0.73392000000000002</v>
      </c>
      <c r="AR899" s="89" t="s">
        <v>178</v>
      </c>
      <c r="AT899" s="89" t="s">
        <v>97</v>
      </c>
      <c r="AU899" s="89" t="s">
        <v>2</v>
      </c>
      <c r="AY899" s="1" t="s">
        <v>94</v>
      </c>
      <c r="BE899" s="90">
        <f>IF(N899="základní",J899,0)</f>
        <v>0</v>
      </c>
      <c r="BF899" s="90">
        <f>IF(N899="snížená",J899,0)</f>
        <v>0</v>
      </c>
      <c r="BG899" s="90">
        <f>IF(N899="zákl. přenesená",J899,0)</f>
        <v>0</v>
      </c>
      <c r="BH899" s="90">
        <f>IF(N899="sníž. přenesená",J899,0)</f>
        <v>0</v>
      </c>
      <c r="BI899" s="90">
        <f>IF(N899="nulová",J899,0)</f>
        <v>0</v>
      </c>
      <c r="BJ899" s="1" t="s">
        <v>92</v>
      </c>
      <c r="BK899" s="90">
        <f>ROUND(I899*H899,2)</f>
        <v>0</v>
      </c>
      <c r="BL899" s="1" t="s">
        <v>178</v>
      </c>
      <c r="BM899" s="89" t="s">
        <v>996</v>
      </c>
    </row>
    <row r="900" spans="2:65" s="92" customFormat="1" x14ac:dyDescent="0.2">
      <c r="B900" s="91"/>
      <c r="D900" s="93" t="s">
        <v>104</v>
      </c>
      <c r="E900" s="94" t="s">
        <v>8</v>
      </c>
      <c r="F900" s="95" t="s">
        <v>997</v>
      </c>
      <c r="H900" s="96">
        <v>122.32</v>
      </c>
      <c r="L900" s="91"/>
      <c r="M900" s="97"/>
      <c r="T900" s="98"/>
      <c r="AT900" s="94" t="s">
        <v>104</v>
      </c>
      <c r="AU900" s="94" t="s">
        <v>2</v>
      </c>
      <c r="AV900" s="92" t="s">
        <v>2</v>
      </c>
      <c r="AW900" s="92" t="s">
        <v>106</v>
      </c>
      <c r="AX900" s="92" t="s">
        <v>92</v>
      </c>
      <c r="AY900" s="94" t="s">
        <v>94</v>
      </c>
    </row>
    <row r="901" spans="2:65" s="9" customFormat="1" ht="24.2" customHeight="1" x14ac:dyDescent="0.2">
      <c r="B901" s="78"/>
      <c r="C901" s="79" t="s">
        <v>998</v>
      </c>
      <c r="D901" s="79" t="s">
        <v>97</v>
      </c>
      <c r="E901" s="80" t="s">
        <v>999</v>
      </c>
      <c r="F901" s="81" t="s">
        <v>1000</v>
      </c>
      <c r="G901" s="82" t="s">
        <v>112</v>
      </c>
      <c r="H901" s="83">
        <v>174.124</v>
      </c>
      <c r="I901" s="84">
        <v>0</v>
      </c>
      <c r="J901" s="84">
        <f>ROUND(I901*H901,2)</f>
        <v>0</v>
      </c>
      <c r="K901" s="81" t="s">
        <v>101</v>
      </c>
      <c r="L901" s="8"/>
      <c r="M901" s="85" t="s">
        <v>8</v>
      </c>
      <c r="N901" s="86" t="s">
        <v>25</v>
      </c>
      <c r="O901" s="87">
        <v>0.111</v>
      </c>
      <c r="P901" s="87">
        <f>O901*H901</f>
        <v>19.327763999999998</v>
      </c>
      <c r="Q901" s="87">
        <v>0</v>
      </c>
      <c r="R901" s="87">
        <f>Q901*H901</f>
        <v>0</v>
      </c>
      <c r="S901" s="87">
        <v>0</v>
      </c>
      <c r="T901" s="88">
        <f>S901*H901</f>
        <v>0</v>
      </c>
      <c r="AR901" s="89" t="s">
        <v>178</v>
      </c>
      <c r="AT901" s="89" t="s">
        <v>97</v>
      </c>
      <c r="AU901" s="89" t="s">
        <v>2</v>
      </c>
      <c r="AY901" s="1" t="s">
        <v>94</v>
      </c>
      <c r="BE901" s="90">
        <f>IF(N901="základní",J901,0)</f>
        <v>0</v>
      </c>
      <c r="BF901" s="90">
        <f>IF(N901="snížená",J901,0)</f>
        <v>0</v>
      </c>
      <c r="BG901" s="90">
        <f>IF(N901="zákl. přenesená",J901,0)</f>
        <v>0</v>
      </c>
      <c r="BH901" s="90">
        <f>IF(N901="sníž. přenesená",J901,0)</f>
        <v>0</v>
      </c>
      <c r="BI901" s="90">
        <f>IF(N901="nulová",J901,0)</f>
        <v>0</v>
      </c>
      <c r="BJ901" s="1" t="s">
        <v>92</v>
      </c>
      <c r="BK901" s="90">
        <f>ROUND(I901*H901,2)</f>
        <v>0</v>
      </c>
      <c r="BL901" s="1" t="s">
        <v>178</v>
      </c>
      <c r="BM901" s="89" t="s">
        <v>1001</v>
      </c>
    </row>
    <row r="902" spans="2:65" s="92" customFormat="1" x14ac:dyDescent="0.2">
      <c r="B902" s="91"/>
      <c r="D902" s="93" t="s">
        <v>104</v>
      </c>
      <c r="E902" s="94" t="s">
        <v>8</v>
      </c>
      <c r="F902" s="95" t="s">
        <v>216</v>
      </c>
      <c r="H902" s="96">
        <v>11.025</v>
      </c>
      <c r="L902" s="91"/>
      <c r="M902" s="97"/>
      <c r="T902" s="98"/>
      <c r="AT902" s="94" t="s">
        <v>104</v>
      </c>
      <c r="AU902" s="94" t="s">
        <v>2</v>
      </c>
      <c r="AV902" s="92" t="s">
        <v>2</v>
      </c>
      <c r="AW902" s="92" t="s">
        <v>106</v>
      </c>
      <c r="AX902" s="92" t="s">
        <v>93</v>
      </c>
      <c r="AY902" s="94" t="s">
        <v>94</v>
      </c>
    </row>
    <row r="903" spans="2:65" s="92" customFormat="1" x14ac:dyDescent="0.2">
      <c r="B903" s="91"/>
      <c r="D903" s="93" t="s">
        <v>104</v>
      </c>
      <c r="E903" s="94" t="s">
        <v>8</v>
      </c>
      <c r="F903" s="95" t="s">
        <v>232</v>
      </c>
      <c r="H903" s="96">
        <v>5.01</v>
      </c>
      <c r="L903" s="91"/>
      <c r="M903" s="97"/>
      <c r="T903" s="98"/>
      <c r="AT903" s="94" t="s">
        <v>104</v>
      </c>
      <c r="AU903" s="94" t="s">
        <v>2</v>
      </c>
      <c r="AV903" s="92" t="s">
        <v>2</v>
      </c>
      <c r="AW903" s="92" t="s">
        <v>106</v>
      </c>
      <c r="AX903" s="92" t="s">
        <v>93</v>
      </c>
      <c r="AY903" s="94" t="s">
        <v>94</v>
      </c>
    </row>
    <row r="904" spans="2:65" s="92" customFormat="1" x14ac:dyDescent="0.2">
      <c r="B904" s="91"/>
      <c r="D904" s="93" t="s">
        <v>104</v>
      </c>
      <c r="E904" s="94" t="s">
        <v>8</v>
      </c>
      <c r="F904" s="95" t="s">
        <v>217</v>
      </c>
      <c r="H904" s="96">
        <v>74.305999999999997</v>
      </c>
      <c r="L904" s="91"/>
      <c r="M904" s="97"/>
      <c r="T904" s="98"/>
      <c r="AT904" s="94" t="s">
        <v>104</v>
      </c>
      <c r="AU904" s="94" t="s">
        <v>2</v>
      </c>
      <c r="AV904" s="92" t="s">
        <v>2</v>
      </c>
      <c r="AW904" s="92" t="s">
        <v>106</v>
      </c>
      <c r="AX904" s="92" t="s">
        <v>93</v>
      </c>
      <c r="AY904" s="94" t="s">
        <v>94</v>
      </c>
    </row>
    <row r="905" spans="2:65" s="92" customFormat="1" x14ac:dyDescent="0.2">
      <c r="B905" s="91"/>
      <c r="D905" s="93" t="s">
        <v>104</v>
      </c>
      <c r="E905" s="94" t="s">
        <v>8</v>
      </c>
      <c r="F905" s="95" t="s">
        <v>218</v>
      </c>
      <c r="H905" s="96">
        <v>3.42</v>
      </c>
      <c r="L905" s="91"/>
      <c r="M905" s="97"/>
      <c r="T905" s="98"/>
      <c r="AT905" s="94" t="s">
        <v>104</v>
      </c>
      <c r="AU905" s="94" t="s">
        <v>2</v>
      </c>
      <c r="AV905" s="92" t="s">
        <v>2</v>
      </c>
      <c r="AW905" s="92" t="s">
        <v>106</v>
      </c>
      <c r="AX905" s="92" t="s">
        <v>93</v>
      </c>
      <c r="AY905" s="94" t="s">
        <v>94</v>
      </c>
    </row>
    <row r="906" spans="2:65" s="92" customFormat="1" x14ac:dyDescent="0.2">
      <c r="B906" s="91"/>
      <c r="D906" s="93" t="s">
        <v>104</v>
      </c>
      <c r="E906" s="94" t="s">
        <v>8</v>
      </c>
      <c r="F906" s="95" t="s">
        <v>219</v>
      </c>
      <c r="H906" s="96">
        <v>1.83</v>
      </c>
      <c r="L906" s="91"/>
      <c r="M906" s="97"/>
      <c r="T906" s="98"/>
      <c r="AT906" s="94" t="s">
        <v>104</v>
      </c>
      <c r="AU906" s="94" t="s">
        <v>2</v>
      </c>
      <c r="AV906" s="92" t="s">
        <v>2</v>
      </c>
      <c r="AW906" s="92" t="s">
        <v>106</v>
      </c>
      <c r="AX906" s="92" t="s">
        <v>93</v>
      </c>
      <c r="AY906" s="94" t="s">
        <v>94</v>
      </c>
    </row>
    <row r="907" spans="2:65" s="92" customFormat="1" x14ac:dyDescent="0.2">
      <c r="B907" s="91"/>
      <c r="D907" s="93" t="s">
        <v>104</v>
      </c>
      <c r="E907" s="94" t="s">
        <v>8</v>
      </c>
      <c r="F907" s="95" t="s">
        <v>220</v>
      </c>
      <c r="H907" s="96">
        <v>2.2469999999999999</v>
      </c>
      <c r="L907" s="91"/>
      <c r="M907" s="97"/>
      <c r="T907" s="98"/>
      <c r="AT907" s="94" t="s">
        <v>104</v>
      </c>
      <c r="AU907" s="94" t="s">
        <v>2</v>
      </c>
      <c r="AV907" s="92" t="s">
        <v>2</v>
      </c>
      <c r="AW907" s="92" t="s">
        <v>106</v>
      </c>
      <c r="AX907" s="92" t="s">
        <v>93</v>
      </c>
      <c r="AY907" s="94" t="s">
        <v>94</v>
      </c>
    </row>
    <row r="908" spans="2:65" s="92" customFormat="1" x14ac:dyDescent="0.2">
      <c r="B908" s="91"/>
      <c r="D908" s="93" t="s">
        <v>104</v>
      </c>
      <c r="E908" s="94" t="s">
        <v>8</v>
      </c>
      <c r="F908" s="95" t="s">
        <v>221</v>
      </c>
      <c r="H908" s="96">
        <v>8.1150000000000002</v>
      </c>
      <c r="L908" s="91"/>
      <c r="M908" s="97"/>
      <c r="T908" s="98"/>
      <c r="AT908" s="94" t="s">
        <v>104</v>
      </c>
      <c r="AU908" s="94" t="s">
        <v>2</v>
      </c>
      <c r="AV908" s="92" t="s">
        <v>2</v>
      </c>
      <c r="AW908" s="92" t="s">
        <v>106</v>
      </c>
      <c r="AX908" s="92" t="s">
        <v>93</v>
      </c>
      <c r="AY908" s="94" t="s">
        <v>94</v>
      </c>
    </row>
    <row r="909" spans="2:65" s="92" customFormat="1" x14ac:dyDescent="0.2">
      <c r="B909" s="91"/>
      <c r="D909" s="93" t="s">
        <v>104</v>
      </c>
      <c r="E909" s="94" t="s">
        <v>8</v>
      </c>
      <c r="F909" s="95" t="s">
        <v>222</v>
      </c>
      <c r="H909" s="96">
        <v>11.163</v>
      </c>
      <c r="L909" s="91"/>
      <c r="M909" s="97"/>
      <c r="T909" s="98"/>
      <c r="AT909" s="94" t="s">
        <v>104</v>
      </c>
      <c r="AU909" s="94" t="s">
        <v>2</v>
      </c>
      <c r="AV909" s="92" t="s">
        <v>2</v>
      </c>
      <c r="AW909" s="92" t="s">
        <v>106</v>
      </c>
      <c r="AX909" s="92" t="s">
        <v>93</v>
      </c>
      <c r="AY909" s="94" t="s">
        <v>94</v>
      </c>
    </row>
    <row r="910" spans="2:65" s="92" customFormat="1" x14ac:dyDescent="0.2">
      <c r="B910" s="91"/>
      <c r="D910" s="93" t="s">
        <v>104</v>
      </c>
      <c r="E910" s="94" t="s">
        <v>8</v>
      </c>
      <c r="F910" s="95" t="s">
        <v>223</v>
      </c>
      <c r="H910" s="96">
        <v>53.933</v>
      </c>
      <c r="L910" s="91"/>
      <c r="M910" s="97"/>
      <c r="T910" s="98"/>
      <c r="AT910" s="94" t="s">
        <v>104</v>
      </c>
      <c r="AU910" s="94" t="s">
        <v>2</v>
      </c>
      <c r="AV910" s="92" t="s">
        <v>2</v>
      </c>
      <c r="AW910" s="92" t="s">
        <v>106</v>
      </c>
      <c r="AX910" s="92" t="s">
        <v>93</v>
      </c>
      <c r="AY910" s="94" t="s">
        <v>94</v>
      </c>
    </row>
    <row r="911" spans="2:65" s="92" customFormat="1" ht="22.5" x14ac:dyDescent="0.2">
      <c r="B911" s="91"/>
      <c r="D911" s="93" t="s">
        <v>104</v>
      </c>
      <c r="E911" s="94" t="s">
        <v>8</v>
      </c>
      <c r="F911" s="95" t="s">
        <v>504</v>
      </c>
      <c r="H911" s="96">
        <v>3.0750000000000002</v>
      </c>
      <c r="L911" s="91"/>
      <c r="M911" s="97"/>
      <c r="T911" s="98"/>
      <c r="AT911" s="94" t="s">
        <v>104</v>
      </c>
      <c r="AU911" s="94" t="s">
        <v>2</v>
      </c>
      <c r="AV911" s="92" t="s">
        <v>2</v>
      </c>
      <c r="AW911" s="92" t="s">
        <v>106</v>
      </c>
      <c r="AX911" s="92" t="s">
        <v>93</v>
      </c>
      <c r="AY911" s="94" t="s">
        <v>94</v>
      </c>
    </row>
    <row r="912" spans="2:65" s="100" customFormat="1" x14ac:dyDescent="0.2">
      <c r="B912" s="99"/>
      <c r="D912" s="93" t="s">
        <v>104</v>
      </c>
      <c r="E912" s="101" t="s">
        <v>8</v>
      </c>
      <c r="F912" s="102" t="s">
        <v>109</v>
      </c>
      <c r="H912" s="103">
        <v>174.124</v>
      </c>
      <c r="L912" s="99"/>
      <c r="M912" s="104"/>
      <c r="T912" s="105"/>
      <c r="AT912" s="101" t="s">
        <v>104</v>
      </c>
      <c r="AU912" s="101" t="s">
        <v>2</v>
      </c>
      <c r="AV912" s="100" t="s">
        <v>102</v>
      </c>
      <c r="AW912" s="100" t="s">
        <v>106</v>
      </c>
      <c r="AX912" s="100" t="s">
        <v>92</v>
      </c>
      <c r="AY912" s="101" t="s">
        <v>94</v>
      </c>
    </row>
    <row r="913" spans="2:65" s="9" customFormat="1" ht="24.2" customHeight="1" x14ac:dyDescent="0.2">
      <c r="B913" s="78"/>
      <c r="C913" s="106" t="s">
        <v>1002</v>
      </c>
      <c r="D913" s="106" t="s">
        <v>162</v>
      </c>
      <c r="E913" s="107" t="s">
        <v>1003</v>
      </c>
      <c r="F913" s="108" t="s">
        <v>1004</v>
      </c>
      <c r="G913" s="109" t="s">
        <v>112</v>
      </c>
      <c r="H913" s="110">
        <v>191.536</v>
      </c>
      <c r="I913" s="111">
        <v>0</v>
      </c>
      <c r="J913" s="111">
        <f>ROUND(I913*H913,2)</f>
        <v>0</v>
      </c>
      <c r="K913" s="108" t="s">
        <v>101</v>
      </c>
      <c r="L913" s="112"/>
      <c r="M913" s="113" t="s">
        <v>8</v>
      </c>
      <c r="N913" s="114" t="s">
        <v>25</v>
      </c>
      <c r="O913" s="87">
        <v>0</v>
      </c>
      <c r="P913" s="87">
        <f>O913*H913</f>
        <v>0</v>
      </c>
      <c r="Q913" s="87">
        <v>1.5E-3</v>
      </c>
      <c r="R913" s="87">
        <f>Q913*H913</f>
        <v>0.287304</v>
      </c>
      <c r="S913" s="87">
        <v>0</v>
      </c>
      <c r="T913" s="88">
        <f>S913*H913</f>
        <v>0</v>
      </c>
      <c r="AR913" s="89" t="s">
        <v>302</v>
      </c>
      <c r="AT913" s="89" t="s">
        <v>162</v>
      </c>
      <c r="AU913" s="89" t="s">
        <v>2</v>
      </c>
      <c r="AY913" s="1" t="s">
        <v>94</v>
      </c>
      <c r="BE913" s="90">
        <f>IF(N913="základní",J913,0)</f>
        <v>0</v>
      </c>
      <c r="BF913" s="90">
        <f>IF(N913="snížená",J913,0)</f>
        <v>0</v>
      </c>
      <c r="BG913" s="90">
        <f>IF(N913="zákl. přenesená",J913,0)</f>
        <v>0</v>
      </c>
      <c r="BH913" s="90">
        <f>IF(N913="sníž. přenesená",J913,0)</f>
        <v>0</v>
      </c>
      <c r="BI913" s="90">
        <f>IF(N913="nulová",J913,0)</f>
        <v>0</v>
      </c>
      <c r="BJ913" s="1" t="s">
        <v>92</v>
      </c>
      <c r="BK913" s="90">
        <f>ROUND(I913*H913,2)</f>
        <v>0</v>
      </c>
      <c r="BL913" s="1" t="s">
        <v>178</v>
      </c>
      <c r="BM913" s="89" t="s">
        <v>1005</v>
      </c>
    </row>
    <row r="914" spans="2:65" s="92" customFormat="1" x14ac:dyDescent="0.2">
      <c r="B914" s="91"/>
      <c r="D914" s="93" t="s">
        <v>104</v>
      </c>
      <c r="F914" s="95" t="s">
        <v>1006</v>
      </c>
      <c r="H914" s="96">
        <v>191.536</v>
      </c>
      <c r="L914" s="91"/>
      <c r="M914" s="97"/>
      <c r="T914" s="98"/>
      <c r="AT914" s="94" t="s">
        <v>104</v>
      </c>
      <c r="AU914" s="94" t="s">
        <v>2</v>
      </c>
      <c r="AV914" s="92" t="s">
        <v>2</v>
      </c>
      <c r="AW914" s="92" t="s">
        <v>5</v>
      </c>
      <c r="AX914" s="92" t="s">
        <v>92</v>
      </c>
      <c r="AY914" s="94" t="s">
        <v>94</v>
      </c>
    </row>
    <row r="915" spans="2:65" s="9" customFormat="1" ht="24.2" customHeight="1" x14ac:dyDescent="0.2">
      <c r="B915" s="78"/>
      <c r="C915" s="79" t="s">
        <v>1007</v>
      </c>
      <c r="D915" s="79" t="s">
        <v>97</v>
      </c>
      <c r="E915" s="80" t="s">
        <v>1008</v>
      </c>
      <c r="F915" s="81" t="s">
        <v>1009</v>
      </c>
      <c r="G915" s="82" t="s">
        <v>112</v>
      </c>
      <c r="H915" s="83">
        <v>87.75</v>
      </c>
      <c r="I915" s="84">
        <v>0</v>
      </c>
      <c r="J915" s="84">
        <f>ROUND(I915*H915,2)</f>
        <v>0</v>
      </c>
      <c r="K915" s="81" t="s">
        <v>101</v>
      </c>
      <c r="L915" s="8"/>
      <c r="M915" s="85" t="s">
        <v>8</v>
      </c>
      <c r="N915" s="86" t="s">
        <v>25</v>
      </c>
      <c r="O915" s="87">
        <v>7.0000000000000007E-2</v>
      </c>
      <c r="P915" s="87">
        <f>O915*H915</f>
        <v>6.142500000000001</v>
      </c>
      <c r="Q915" s="87">
        <v>0</v>
      </c>
      <c r="R915" s="87">
        <f>Q915*H915</f>
        <v>0</v>
      </c>
      <c r="S915" s="87">
        <v>2.5000000000000001E-3</v>
      </c>
      <c r="T915" s="88">
        <f>S915*H915</f>
        <v>0.21937500000000001</v>
      </c>
      <c r="AR915" s="89" t="s">
        <v>178</v>
      </c>
      <c r="AT915" s="89" t="s">
        <v>97</v>
      </c>
      <c r="AU915" s="89" t="s">
        <v>2</v>
      </c>
      <c r="AY915" s="1" t="s">
        <v>94</v>
      </c>
      <c r="BE915" s="90">
        <f>IF(N915="základní",J915,0)</f>
        <v>0</v>
      </c>
      <c r="BF915" s="90">
        <f>IF(N915="snížená",J915,0)</f>
        <v>0</v>
      </c>
      <c r="BG915" s="90">
        <f>IF(N915="zákl. přenesená",J915,0)</f>
        <v>0</v>
      </c>
      <c r="BH915" s="90">
        <f>IF(N915="sníž. přenesená",J915,0)</f>
        <v>0</v>
      </c>
      <c r="BI915" s="90">
        <f>IF(N915="nulová",J915,0)</f>
        <v>0</v>
      </c>
      <c r="BJ915" s="1" t="s">
        <v>92</v>
      </c>
      <c r="BK915" s="90">
        <f>ROUND(I915*H915,2)</f>
        <v>0</v>
      </c>
      <c r="BL915" s="1" t="s">
        <v>178</v>
      </c>
      <c r="BM915" s="89" t="s">
        <v>1010</v>
      </c>
    </row>
    <row r="916" spans="2:65" s="92" customFormat="1" x14ac:dyDescent="0.2">
      <c r="B916" s="91"/>
      <c r="D916" s="93" t="s">
        <v>104</v>
      </c>
      <c r="E916" s="94" t="s">
        <v>8</v>
      </c>
      <c r="F916" s="95" t="s">
        <v>1011</v>
      </c>
      <c r="H916" s="96">
        <v>52.76</v>
      </c>
      <c r="L916" s="91"/>
      <c r="M916" s="97"/>
      <c r="T916" s="98"/>
      <c r="AT916" s="94" t="s">
        <v>104</v>
      </c>
      <c r="AU916" s="94" t="s">
        <v>2</v>
      </c>
      <c r="AV916" s="92" t="s">
        <v>2</v>
      </c>
      <c r="AW916" s="92" t="s">
        <v>106</v>
      </c>
      <c r="AX916" s="92" t="s">
        <v>93</v>
      </c>
      <c r="AY916" s="94" t="s">
        <v>94</v>
      </c>
    </row>
    <row r="917" spans="2:65" s="92" customFormat="1" x14ac:dyDescent="0.2">
      <c r="B917" s="91"/>
      <c r="D917" s="93" t="s">
        <v>104</v>
      </c>
      <c r="E917" s="94" t="s">
        <v>8</v>
      </c>
      <c r="F917" s="95" t="s">
        <v>1012</v>
      </c>
      <c r="H917" s="96">
        <v>34.99</v>
      </c>
      <c r="L917" s="91"/>
      <c r="M917" s="97"/>
      <c r="T917" s="98"/>
      <c r="AT917" s="94" t="s">
        <v>104</v>
      </c>
      <c r="AU917" s="94" t="s">
        <v>2</v>
      </c>
      <c r="AV917" s="92" t="s">
        <v>2</v>
      </c>
      <c r="AW917" s="92" t="s">
        <v>106</v>
      </c>
      <c r="AX917" s="92" t="s">
        <v>93</v>
      </c>
      <c r="AY917" s="94" t="s">
        <v>94</v>
      </c>
    </row>
    <row r="918" spans="2:65" s="100" customFormat="1" x14ac:dyDescent="0.2">
      <c r="B918" s="99"/>
      <c r="D918" s="93" t="s">
        <v>104</v>
      </c>
      <c r="E918" s="101" t="s">
        <v>8</v>
      </c>
      <c r="F918" s="102" t="s">
        <v>109</v>
      </c>
      <c r="H918" s="103">
        <v>87.75</v>
      </c>
      <c r="L918" s="99"/>
      <c r="M918" s="104"/>
      <c r="T918" s="105"/>
      <c r="AT918" s="101" t="s">
        <v>104</v>
      </c>
      <c r="AU918" s="101" t="s">
        <v>2</v>
      </c>
      <c r="AV918" s="100" t="s">
        <v>102</v>
      </c>
      <c r="AW918" s="100" t="s">
        <v>106</v>
      </c>
      <c r="AX918" s="100" t="s">
        <v>92</v>
      </c>
      <c r="AY918" s="101" t="s">
        <v>94</v>
      </c>
    </row>
    <row r="919" spans="2:65" s="9" customFormat="1" ht="37.9" customHeight="1" x14ac:dyDescent="0.2">
      <c r="B919" s="78"/>
      <c r="C919" s="79" t="s">
        <v>1013</v>
      </c>
      <c r="D919" s="79" t="s">
        <v>97</v>
      </c>
      <c r="E919" s="80" t="s">
        <v>1014</v>
      </c>
      <c r="F919" s="81" t="s">
        <v>1015</v>
      </c>
      <c r="G919" s="82" t="s">
        <v>112</v>
      </c>
      <c r="H919" s="83">
        <v>294.85300000000001</v>
      </c>
      <c r="I919" s="84">
        <v>0</v>
      </c>
      <c r="J919" s="84">
        <f>ROUND(I919*H919,2)</f>
        <v>0</v>
      </c>
      <c r="K919" s="81" t="s">
        <v>101</v>
      </c>
      <c r="L919" s="8"/>
      <c r="M919" s="85" t="s">
        <v>8</v>
      </c>
      <c r="N919" s="86" t="s">
        <v>25</v>
      </c>
      <c r="O919" s="87">
        <v>0.22800000000000001</v>
      </c>
      <c r="P919" s="87">
        <f>O919*H919</f>
        <v>67.226483999999999</v>
      </c>
      <c r="Q919" s="87">
        <v>2.4000000000000001E-4</v>
      </c>
      <c r="R919" s="87">
        <f>Q919*H919</f>
        <v>7.0764720000000003E-2</v>
      </c>
      <c r="S919" s="87">
        <v>0</v>
      </c>
      <c r="T919" s="88">
        <f>S919*H919</f>
        <v>0</v>
      </c>
      <c r="AR919" s="89" t="s">
        <v>178</v>
      </c>
      <c r="AT919" s="89" t="s">
        <v>97</v>
      </c>
      <c r="AU919" s="89" t="s">
        <v>2</v>
      </c>
      <c r="AY919" s="1" t="s">
        <v>94</v>
      </c>
      <c r="BE919" s="90">
        <f>IF(N919="základní",J919,0)</f>
        <v>0</v>
      </c>
      <c r="BF919" s="90">
        <f>IF(N919="snížená",J919,0)</f>
        <v>0</v>
      </c>
      <c r="BG919" s="90">
        <f>IF(N919="zákl. přenesená",J919,0)</f>
        <v>0</v>
      </c>
      <c r="BH919" s="90">
        <f>IF(N919="sníž. přenesená",J919,0)</f>
        <v>0</v>
      </c>
      <c r="BI919" s="90">
        <f>IF(N919="nulová",J919,0)</f>
        <v>0</v>
      </c>
      <c r="BJ919" s="1" t="s">
        <v>92</v>
      </c>
      <c r="BK919" s="90">
        <f>ROUND(I919*H919,2)</f>
        <v>0</v>
      </c>
      <c r="BL919" s="1" t="s">
        <v>178</v>
      </c>
      <c r="BM919" s="89" t="s">
        <v>1016</v>
      </c>
    </row>
    <row r="920" spans="2:65" s="92" customFormat="1" x14ac:dyDescent="0.2">
      <c r="B920" s="91"/>
      <c r="D920" s="93" t="s">
        <v>104</v>
      </c>
      <c r="E920" s="94" t="s">
        <v>8</v>
      </c>
      <c r="F920" s="95" t="s">
        <v>1017</v>
      </c>
      <c r="H920" s="96">
        <v>514.577</v>
      </c>
      <c r="L920" s="91"/>
      <c r="M920" s="97"/>
      <c r="T920" s="98"/>
      <c r="AT920" s="94" t="s">
        <v>104</v>
      </c>
      <c r="AU920" s="94" t="s">
        <v>2</v>
      </c>
      <c r="AV920" s="92" t="s">
        <v>2</v>
      </c>
      <c r="AW920" s="92" t="s">
        <v>106</v>
      </c>
      <c r="AX920" s="92" t="s">
        <v>92</v>
      </c>
      <c r="AY920" s="94" t="s">
        <v>94</v>
      </c>
    </row>
    <row r="921" spans="2:65" s="92" customFormat="1" x14ac:dyDescent="0.2">
      <c r="B921" s="91"/>
      <c r="D921" s="93" t="s">
        <v>104</v>
      </c>
      <c r="F921" s="95" t="s">
        <v>1018</v>
      </c>
      <c r="H921" s="96">
        <v>294.85300000000001</v>
      </c>
      <c r="L921" s="91"/>
      <c r="M921" s="97"/>
      <c r="T921" s="98"/>
      <c r="AT921" s="94" t="s">
        <v>104</v>
      </c>
      <c r="AU921" s="94" t="s">
        <v>2</v>
      </c>
      <c r="AV921" s="92" t="s">
        <v>2</v>
      </c>
      <c r="AW921" s="92" t="s">
        <v>5</v>
      </c>
      <c r="AX921" s="92" t="s">
        <v>92</v>
      </c>
      <c r="AY921" s="94" t="s">
        <v>94</v>
      </c>
    </row>
    <row r="922" spans="2:65" s="9" customFormat="1" ht="24.2" customHeight="1" x14ac:dyDescent="0.2">
      <c r="B922" s="78"/>
      <c r="C922" s="106" t="s">
        <v>1019</v>
      </c>
      <c r="D922" s="106" t="s">
        <v>162</v>
      </c>
      <c r="E922" s="107" t="s">
        <v>1020</v>
      </c>
      <c r="F922" s="108" t="s">
        <v>1021</v>
      </c>
      <c r="G922" s="109" t="s">
        <v>100</v>
      </c>
      <c r="H922" s="110">
        <v>64.867999999999995</v>
      </c>
      <c r="I922" s="111">
        <v>0</v>
      </c>
      <c r="J922" s="111">
        <f>ROUND(I922*H922,2)</f>
        <v>0</v>
      </c>
      <c r="K922" s="108" t="s">
        <v>101</v>
      </c>
      <c r="L922" s="112"/>
      <c r="M922" s="113" t="s">
        <v>8</v>
      </c>
      <c r="N922" s="114" t="s">
        <v>25</v>
      </c>
      <c r="O922" s="87">
        <v>0</v>
      </c>
      <c r="P922" s="87">
        <f>O922*H922</f>
        <v>0</v>
      </c>
      <c r="Q922" s="87">
        <v>2.5000000000000001E-2</v>
      </c>
      <c r="R922" s="87">
        <f>Q922*H922</f>
        <v>1.6216999999999999</v>
      </c>
      <c r="S922" s="87">
        <v>0</v>
      </c>
      <c r="T922" s="88">
        <f>S922*H922</f>
        <v>0</v>
      </c>
      <c r="AR922" s="89" t="s">
        <v>302</v>
      </c>
      <c r="AT922" s="89" t="s">
        <v>162</v>
      </c>
      <c r="AU922" s="89" t="s">
        <v>2</v>
      </c>
      <c r="AY922" s="1" t="s">
        <v>94</v>
      </c>
      <c r="BE922" s="90">
        <f>IF(N922="základní",J922,0)</f>
        <v>0</v>
      </c>
      <c r="BF922" s="90">
        <f>IF(N922="snížená",J922,0)</f>
        <v>0</v>
      </c>
      <c r="BG922" s="90">
        <f>IF(N922="zákl. přenesená",J922,0)</f>
        <v>0</v>
      </c>
      <c r="BH922" s="90">
        <f>IF(N922="sníž. přenesená",J922,0)</f>
        <v>0</v>
      </c>
      <c r="BI922" s="90">
        <f>IF(N922="nulová",J922,0)</f>
        <v>0</v>
      </c>
      <c r="BJ922" s="1" t="s">
        <v>92</v>
      </c>
      <c r="BK922" s="90">
        <f>ROUND(I922*H922,2)</f>
        <v>0</v>
      </c>
      <c r="BL922" s="1" t="s">
        <v>178</v>
      </c>
      <c r="BM922" s="89" t="s">
        <v>1022</v>
      </c>
    </row>
    <row r="923" spans="2:65" s="92" customFormat="1" x14ac:dyDescent="0.2">
      <c r="B923" s="91"/>
      <c r="D923" s="93" t="s">
        <v>104</v>
      </c>
      <c r="E923" s="94" t="s">
        <v>8</v>
      </c>
      <c r="F923" s="95" t="s">
        <v>1023</v>
      </c>
      <c r="H923" s="96">
        <v>113.20699999999999</v>
      </c>
      <c r="L923" s="91"/>
      <c r="M923" s="97"/>
      <c r="T923" s="98"/>
      <c r="AT923" s="94" t="s">
        <v>104</v>
      </c>
      <c r="AU923" s="94" t="s">
        <v>2</v>
      </c>
      <c r="AV923" s="92" t="s">
        <v>2</v>
      </c>
      <c r="AW923" s="92" t="s">
        <v>106</v>
      </c>
      <c r="AX923" s="92" t="s">
        <v>92</v>
      </c>
      <c r="AY923" s="94" t="s">
        <v>94</v>
      </c>
    </row>
    <row r="924" spans="2:65" s="92" customFormat="1" x14ac:dyDescent="0.2">
      <c r="B924" s="91"/>
      <c r="D924" s="93" t="s">
        <v>104</v>
      </c>
      <c r="F924" s="95" t="s">
        <v>1024</v>
      </c>
      <c r="H924" s="96">
        <v>64.867999999999995</v>
      </c>
      <c r="L924" s="91"/>
      <c r="M924" s="97"/>
      <c r="T924" s="98"/>
      <c r="AT924" s="94" t="s">
        <v>104</v>
      </c>
      <c r="AU924" s="94" t="s">
        <v>2</v>
      </c>
      <c r="AV924" s="92" t="s">
        <v>2</v>
      </c>
      <c r="AW924" s="92" t="s">
        <v>5</v>
      </c>
      <c r="AX924" s="92" t="s">
        <v>92</v>
      </c>
      <c r="AY924" s="94" t="s">
        <v>94</v>
      </c>
    </row>
    <row r="925" spans="2:65" s="9" customFormat="1" ht="33" customHeight="1" x14ac:dyDescent="0.2">
      <c r="B925" s="78"/>
      <c r="C925" s="79" t="s">
        <v>1025</v>
      </c>
      <c r="D925" s="79" t="s">
        <v>97</v>
      </c>
      <c r="E925" s="80" t="s">
        <v>1026</v>
      </c>
      <c r="F925" s="81" t="s">
        <v>1027</v>
      </c>
      <c r="G925" s="82" t="s">
        <v>112</v>
      </c>
      <c r="H925" s="83">
        <v>294.85300000000001</v>
      </c>
      <c r="I925" s="84">
        <v>0</v>
      </c>
      <c r="J925" s="84">
        <f>ROUND(I925*H925,2)</f>
        <v>0</v>
      </c>
      <c r="K925" s="81" t="s">
        <v>203</v>
      </c>
      <c r="L925" s="8"/>
      <c r="M925" s="85" t="s">
        <v>8</v>
      </c>
      <c r="N925" s="86" t="s">
        <v>25</v>
      </c>
      <c r="O925" s="87">
        <v>0.23200000000000001</v>
      </c>
      <c r="P925" s="87">
        <f>O925*H925</f>
        <v>68.405895999999998</v>
      </c>
      <c r="Q925" s="87">
        <v>1.2349999999999999E-4</v>
      </c>
      <c r="R925" s="87">
        <f>Q925*H925</f>
        <v>3.64143455E-2</v>
      </c>
      <c r="S925" s="87">
        <v>0</v>
      </c>
      <c r="T925" s="88">
        <f>S925*H925</f>
        <v>0</v>
      </c>
      <c r="AR925" s="89" t="s">
        <v>178</v>
      </c>
      <c r="AT925" s="89" t="s">
        <v>97</v>
      </c>
      <c r="AU925" s="89" t="s">
        <v>2</v>
      </c>
      <c r="AY925" s="1" t="s">
        <v>94</v>
      </c>
      <c r="BE925" s="90">
        <f>IF(N925="základní",J925,0)</f>
        <v>0</v>
      </c>
      <c r="BF925" s="90">
        <f>IF(N925="snížená",J925,0)</f>
        <v>0</v>
      </c>
      <c r="BG925" s="90">
        <f>IF(N925="zákl. přenesená",J925,0)</f>
        <v>0</v>
      </c>
      <c r="BH925" s="90">
        <f>IF(N925="sníž. přenesená",J925,0)</f>
        <v>0</v>
      </c>
      <c r="BI925" s="90">
        <f>IF(N925="nulová",J925,0)</f>
        <v>0</v>
      </c>
      <c r="BJ925" s="1" t="s">
        <v>92</v>
      </c>
      <c r="BK925" s="90">
        <f>ROUND(I925*H925,2)</f>
        <v>0</v>
      </c>
      <c r="BL925" s="1" t="s">
        <v>178</v>
      </c>
      <c r="BM925" s="89" t="s">
        <v>1028</v>
      </c>
    </row>
    <row r="926" spans="2:65" s="92" customFormat="1" x14ac:dyDescent="0.2">
      <c r="B926" s="91"/>
      <c r="D926" s="93" t="s">
        <v>104</v>
      </c>
      <c r="E926" s="94" t="s">
        <v>8</v>
      </c>
      <c r="F926" s="95" t="s">
        <v>1017</v>
      </c>
      <c r="H926" s="96">
        <v>514.577</v>
      </c>
      <c r="L926" s="91"/>
      <c r="M926" s="97"/>
      <c r="T926" s="98"/>
      <c r="AT926" s="94" t="s">
        <v>104</v>
      </c>
      <c r="AU926" s="94" t="s">
        <v>2</v>
      </c>
      <c r="AV926" s="92" t="s">
        <v>2</v>
      </c>
      <c r="AW926" s="92" t="s">
        <v>106</v>
      </c>
      <c r="AX926" s="92" t="s">
        <v>92</v>
      </c>
      <c r="AY926" s="94" t="s">
        <v>94</v>
      </c>
    </row>
    <row r="927" spans="2:65" s="92" customFormat="1" x14ac:dyDescent="0.2">
      <c r="B927" s="91"/>
      <c r="D927" s="93" t="s">
        <v>104</v>
      </c>
      <c r="F927" s="95" t="s">
        <v>1018</v>
      </c>
      <c r="H927" s="96">
        <v>294.85300000000001</v>
      </c>
      <c r="L927" s="91"/>
      <c r="M927" s="97"/>
      <c r="T927" s="98"/>
      <c r="AT927" s="94" t="s">
        <v>104</v>
      </c>
      <c r="AU927" s="94" t="s">
        <v>2</v>
      </c>
      <c r="AV927" s="92" t="s">
        <v>2</v>
      </c>
      <c r="AW927" s="92" t="s">
        <v>5</v>
      </c>
      <c r="AX927" s="92" t="s">
        <v>92</v>
      </c>
      <c r="AY927" s="94" t="s">
        <v>94</v>
      </c>
    </row>
    <row r="928" spans="2:65" s="9" customFormat="1" ht="16.5" customHeight="1" x14ac:dyDescent="0.2">
      <c r="B928" s="78"/>
      <c r="C928" s="106" t="s">
        <v>1029</v>
      </c>
      <c r="D928" s="106" t="s">
        <v>162</v>
      </c>
      <c r="E928" s="107" t="s">
        <v>1030</v>
      </c>
      <c r="F928" s="108" t="s">
        <v>1031</v>
      </c>
      <c r="G928" s="109" t="s">
        <v>100</v>
      </c>
      <c r="H928" s="110">
        <v>23.588000000000001</v>
      </c>
      <c r="I928" s="111">
        <v>0</v>
      </c>
      <c r="J928" s="111">
        <f>ROUND(I928*H928,2)</f>
        <v>0</v>
      </c>
      <c r="K928" s="108" t="s">
        <v>101</v>
      </c>
      <c r="L928" s="112"/>
      <c r="M928" s="113" t="s">
        <v>8</v>
      </c>
      <c r="N928" s="114" t="s">
        <v>25</v>
      </c>
      <c r="O928" s="87">
        <v>0</v>
      </c>
      <c r="P928" s="87">
        <f>O928*H928</f>
        <v>0</v>
      </c>
      <c r="Q928" s="87">
        <v>0.03</v>
      </c>
      <c r="R928" s="87">
        <f>Q928*H928</f>
        <v>0.70764000000000005</v>
      </c>
      <c r="S928" s="87">
        <v>0</v>
      </c>
      <c r="T928" s="88">
        <f>S928*H928</f>
        <v>0</v>
      </c>
      <c r="AR928" s="89" t="s">
        <v>302</v>
      </c>
      <c r="AT928" s="89" t="s">
        <v>162</v>
      </c>
      <c r="AU928" s="89" t="s">
        <v>2</v>
      </c>
      <c r="AY928" s="1" t="s">
        <v>94</v>
      </c>
      <c r="BE928" s="90">
        <f>IF(N928="základní",J928,0)</f>
        <v>0</v>
      </c>
      <c r="BF928" s="90">
        <f>IF(N928="snížená",J928,0)</f>
        <v>0</v>
      </c>
      <c r="BG928" s="90">
        <f>IF(N928="zákl. přenesená",J928,0)</f>
        <v>0</v>
      </c>
      <c r="BH928" s="90">
        <f>IF(N928="sníž. přenesená",J928,0)</f>
        <v>0</v>
      </c>
      <c r="BI928" s="90">
        <f>IF(N928="nulová",J928,0)</f>
        <v>0</v>
      </c>
      <c r="BJ928" s="1" t="s">
        <v>92</v>
      </c>
      <c r="BK928" s="90">
        <f>ROUND(I928*H928,2)</f>
        <v>0</v>
      </c>
      <c r="BL928" s="1" t="s">
        <v>178</v>
      </c>
      <c r="BM928" s="89" t="s">
        <v>1032</v>
      </c>
    </row>
    <row r="929" spans="2:65" s="92" customFormat="1" x14ac:dyDescent="0.2">
      <c r="B929" s="91"/>
      <c r="D929" s="93" t="s">
        <v>104</v>
      </c>
      <c r="E929" s="94" t="s">
        <v>8</v>
      </c>
      <c r="F929" s="95" t="s">
        <v>1033</v>
      </c>
      <c r="H929" s="96">
        <v>41.165999999999997</v>
      </c>
      <c r="L929" s="91"/>
      <c r="M929" s="97"/>
      <c r="T929" s="98"/>
      <c r="AT929" s="94" t="s">
        <v>104</v>
      </c>
      <c r="AU929" s="94" t="s">
        <v>2</v>
      </c>
      <c r="AV929" s="92" t="s">
        <v>2</v>
      </c>
      <c r="AW929" s="92" t="s">
        <v>106</v>
      </c>
      <c r="AX929" s="92" t="s">
        <v>92</v>
      </c>
      <c r="AY929" s="94" t="s">
        <v>94</v>
      </c>
    </row>
    <row r="930" spans="2:65" s="92" customFormat="1" x14ac:dyDescent="0.2">
      <c r="B930" s="91"/>
      <c r="D930" s="93" t="s">
        <v>104</v>
      </c>
      <c r="F930" s="95" t="s">
        <v>1034</v>
      </c>
      <c r="H930" s="96">
        <v>23.588000000000001</v>
      </c>
      <c r="L930" s="91"/>
      <c r="M930" s="97"/>
      <c r="T930" s="98"/>
      <c r="AT930" s="94" t="s">
        <v>104</v>
      </c>
      <c r="AU930" s="94" t="s">
        <v>2</v>
      </c>
      <c r="AV930" s="92" t="s">
        <v>2</v>
      </c>
      <c r="AW930" s="92" t="s">
        <v>5</v>
      </c>
      <c r="AX930" s="92" t="s">
        <v>92</v>
      </c>
      <c r="AY930" s="94" t="s">
        <v>94</v>
      </c>
    </row>
    <row r="931" spans="2:65" s="9" customFormat="1" ht="33" customHeight="1" x14ac:dyDescent="0.2">
      <c r="B931" s="78"/>
      <c r="C931" s="79" t="s">
        <v>1035</v>
      </c>
      <c r="D931" s="79" t="s">
        <v>97</v>
      </c>
      <c r="E931" s="80" t="s">
        <v>1036</v>
      </c>
      <c r="F931" s="81" t="s">
        <v>1037</v>
      </c>
      <c r="G931" s="82" t="s">
        <v>790</v>
      </c>
      <c r="H931" s="83">
        <v>5799.4539999999997</v>
      </c>
      <c r="I931" s="84">
        <v>0</v>
      </c>
      <c r="J931" s="84">
        <f>ROUND(I931*H931,2)</f>
        <v>0</v>
      </c>
      <c r="K931" s="81" t="s">
        <v>101</v>
      </c>
      <c r="L931" s="8"/>
      <c r="M931" s="85" t="s">
        <v>8</v>
      </c>
      <c r="N931" s="86" t="s">
        <v>25</v>
      </c>
      <c r="O931" s="87">
        <v>0</v>
      </c>
      <c r="P931" s="87">
        <f>O931*H931</f>
        <v>0</v>
      </c>
      <c r="Q931" s="87">
        <v>0</v>
      </c>
      <c r="R931" s="87">
        <f>Q931*H931</f>
        <v>0</v>
      </c>
      <c r="S931" s="87">
        <v>0</v>
      </c>
      <c r="T931" s="88">
        <f>S931*H931</f>
        <v>0</v>
      </c>
      <c r="AR931" s="89" t="s">
        <v>178</v>
      </c>
      <c r="AT931" s="89" t="s">
        <v>97</v>
      </c>
      <c r="AU931" s="89" t="s">
        <v>2</v>
      </c>
      <c r="AY931" s="1" t="s">
        <v>94</v>
      </c>
      <c r="BE931" s="90">
        <f>IF(N931="základní",J931,0)</f>
        <v>0</v>
      </c>
      <c r="BF931" s="90">
        <f>IF(N931="snížená",J931,0)</f>
        <v>0</v>
      </c>
      <c r="BG931" s="90">
        <f>IF(N931="zákl. přenesená",J931,0)</f>
        <v>0</v>
      </c>
      <c r="BH931" s="90">
        <f>IF(N931="sníž. přenesená",J931,0)</f>
        <v>0</v>
      </c>
      <c r="BI931" s="90">
        <f>IF(N931="nulová",J931,0)</f>
        <v>0</v>
      </c>
      <c r="BJ931" s="1" t="s">
        <v>92</v>
      </c>
      <c r="BK931" s="90">
        <f>ROUND(I931*H931,2)</f>
        <v>0</v>
      </c>
      <c r="BL931" s="1" t="s">
        <v>178</v>
      </c>
      <c r="BM931" s="89" t="s">
        <v>1038</v>
      </c>
    </row>
    <row r="932" spans="2:65" s="9" customFormat="1" ht="33" customHeight="1" x14ac:dyDescent="0.2">
      <c r="B932" s="78"/>
      <c r="C932" s="79" t="s">
        <v>1039</v>
      </c>
      <c r="D932" s="79" t="s">
        <v>97</v>
      </c>
      <c r="E932" s="80" t="s">
        <v>1036</v>
      </c>
      <c r="F932" s="81" t="s">
        <v>1037</v>
      </c>
      <c r="G932" s="82" t="s">
        <v>790</v>
      </c>
      <c r="H932" s="83">
        <v>5799.4539999999997</v>
      </c>
      <c r="I932" s="84">
        <v>0</v>
      </c>
      <c r="J932" s="84">
        <f>ROUND(I932*H932,2)</f>
        <v>0</v>
      </c>
      <c r="K932" s="81" t="s">
        <v>101</v>
      </c>
      <c r="L932" s="8"/>
      <c r="M932" s="85" t="s">
        <v>8</v>
      </c>
      <c r="N932" s="86" t="s">
        <v>25</v>
      </c>
      <c r="O932" s="87">
        <v>0</v>
      </c>
      <c r="P932" s="87">
        <f>O932*H932</f>
        <v>0</v>
      </c>
      <c r="Q932" s="87">
        <v>0</v>
      </c>
      <c r="R932" s="87">
        <f>Q932*H932</f>
        <v>0</v>
      </c>
      <c r="S932" s="87">
        <v>0</v>
      </c>
      <c r="T932" s="88">
        <f>S932*H932</f>
        <v>0</v>
      </c>
      <c r="AR932" s="89" t="s">
        <v>178</v>
      </c>
      <c r="AT932" s="89" t="s">
        <v>97</v>
      </c>
      <c r="AU932" s="89" t="s">
        <v>2</v>
      </c>
      <c r="AY932" s="1" t="s">
        <v>94</v>
      </c>
      <c r="BE932" s="90">
        <f>IF(N932="základní",J932,0)</f>
        <v>0</v>
      </c>
      <c r="BF932" s="90">
        <f>IF(N932="snížená",J932,0)</f>
        <v>0</v>
      </c>
      <c r="BG932" s="90">
        <f>IF(N932="zákl. přenesená",J932,0)</f>
        <v>0</v>
      </c>
      <c r="BH932" s="90">
        <f>IF(N932="sníž. přenesená",J932,0)</f>
        <v>0</v>
      </c>
      <c r="BI932" s="90">
        <f>IF(N932="nulová",J932,0)</f>
        <v>0</v>
      </c>
      <c r="BJ932" s="1" t="s">
        <v>92</v>
      </c>
      <c r="BK932" s="90">
        <f>ROUND(I932*H932,2)</f>
        <v>0</v>
      </c>
      <c r="BL932" s="1" t="s">
        <v>178</v>
      </c>
      <c r="BM932" s="89" t="s">
        <v>1040</v>
      </c>
    </row>
    <row r="933" spans="2:65" s="67" customFormat="1" ht="22.9" customHeight="1" x14ac:dyDescent="0.2">
      <c r="B933" s="66"/>
      <c r="D933" s="68" t="s">
        <v>89</v>
      </c>
      <c r="E933" s="76" t="s">
        <v>1041</v>
      </c>
      <c r="F933" s="76" t="s">
        <v>1042</v>
      </c>
      <c r="J933" s="77">
        <f>BK933</f>
        <v>0</v>
      </c>
      <c r="L933" s="66"/>
      <c r="M933" s="71"/>
      <c r="P933" s="72">
        <f>SUM(P934:P935)</f>
        <v>0.59018999999999999</v>
      </c>
      <c r="R933" s="72">
        <f>SUM(R934:R935)</f>
        <v>0</v>
      </c>
      <c r="T933" s="73">
        <f>SUM(T934:T935)</f>
        <v>2.6438219999999998E-2</v>
      </c>
      <c r="AR933" s="68" t="s">
        <v>2</v>
      </c>
      <c r="AT933" s="74" t="s">
        <v>89</v>
      </c>
      <c r="AU933" s="74" t="s">
        <v>92</v>
      </c>
      <c r="AY933" s="68" t="s">
        <v>94</v>
      </c>
      <c r="BK933" s="75">
        <f>SUM(BK934:BK935)</f>
        <v>0</v>
      </c>
    </row>
    <row r="934" spans="2:65" s="9" customFormat="1" ht="16.5" customHeight="1" x14ac:dyDescent="0.2">
      <c r="B934" s="78"/>
      <c r="C934" s="79" t="s">
        <v>1043</v>
      </c>
      <c r="D934" s="79" t="s">
        <v>97</v>
      </c>
      <c r="E934" s="80" t="s">
        <v>1044</v>
      </c>
      <c r="F934" s="81" t="s">
        <v>1045</v>
      </c>
      <c r="G934" s="82" t="s">
        <v>132</v>
      </c>
      <c r="H934" s="83">
        <v>1.1459999999999999</v>
      </c>
      <c r="I934" s="84">
        <v>0</v>
      </c>
      <c r="J934" s="84">
        <f>ROUND(I934*H934,2)</f>
        <v>0</v>
      </c>
      <c r="K934" s="81" t="s">
        <v>101</v>
      </c>
      <c r="L934" s="8"/>
      <c r="M934" s="85" t="s">
        <v>8</v>
      </c>
      <c r="N934" s="86" t="s">
        <v>25</v>
      </c>
      <c r="O934" s="87">
        <v>0.51500000000000001</v>
      </c>
      <c r="P934" s="87">
        <f>O934*H934</f>
        <v>0.59018999999999999</v>
      </c>
      <c r="Q934" s="87">
        <v>0</v>
      </c>
      <c r="R934" s="87">
        <f>Q934*H934</f>
        <v>0</v>
      </c>
      <c r="S934" s="87">
        <v>2.307E-2</v>
      </c>
      <c r="T934" s="88">
        <f>S934*H934</f>
        <v>2.6438219999999998E-2</v>
      </c>
      <c r="AR934" s="89" t="s">
        <v>178</v>
      </c>
      <c r="AT934" s="89" t="s">
        <v>97</v>
      </c>
      <c r="AU934" s="89" t="s">
        <v>2</v>
      </c>
      <c r="AY934" s="1" t="s">
        <v>94</v>
      </c>
      <c r="BE934" s="90">
        <f>IF(N934="základní",J934,0)</f>
        <v>0</v>
      </c>
      <c r="BF934" s="90">
        <f>IF(N934="snížená",J934,0)</f>
        <v>0</v>
      </c>
      <c r="BG934" s="90">
        <f>IF(N934="zákl. přenesená",J934,0)</f>
        <v>0</v>
      </c>
      <c r="BH934" s="90">
        <f>IF(N934="sníž. přenesená",J934,0)</f>
        <v>0</v>
      </c>
      <c r="BI934" s="90">
        <f>IF(N934="nulová",J934,0)</f>
        <v>0</v>
      </c>
      <c r="BJ934" s="1" t="s">
        <v>92</v>
      </c>
      <c r="BK934" s="90">
        <f>ROUND(I934*H934,2)</f>
        <v>0</v>
      </c>
      <c r="BL934" s="1" t="s">
        <v>178</v>
      </c>
      <c r="BM934" s="89" t="s">
        <v>1046</v>
      </c>
    </row>
    <row r="935" spans="2:65" s="92" customFormat="1" x14ac:dyDescent="0.2">
      <c r="B935" s="91"/>
      <c r="D935" s="93" t="s">
        <v>104</v>
      </c>
      <c r="F935" s="95" t="s">
        <v>924</v>
      </c>
      <c r="H935" s="96">
        <v>1.1459999999999999</v>
      </c>
      <c r="L935" s="91"/>
      <c r="M935" s="97"/>
      <c r="T935" s="98"/>
      <c r="AT935" s="94" t="s">
        <v>104</v>
      </c>
      <c r="AU935" s="94" t="s">
        <v>2</v>
      </c>
      <c r="AV935" s="92" t="s">
        <v>2</v>
      </c>
      <c r="AW935" s="92" t="s">
        <v>5</v>
      </c>
      <c r="AX935" s="92" t="s">
        <v>92</v>
      </c>
      <c r="AY935" s="94" t="s">
        <v>94</v>
      </c>
    </row>
    <row r="936" spans="2:65" s="67" customFormat="1" ht="22.9" customHeight="1" x14ac:dyDescent="0.2">
      <c r="B936" s="66"/>
      <c r="D936" s="68" t="s">
        <v>89</v>
      </c>
      <c r="E936" s="76" t="s">
        <v>1047</v>
      </c>
      <c r="F936" s="76" t="s">
        <v>1048</v>
      </c>
      <c r="J936" s="77">
        <f>BK936</f>
        <v>0</v>
      </c>
      <c r="L936" s="66"/>
      <c r="M936" s="71"/>
      <c r="P936" s="72">
        <f>SUM(P937:P939)</f>
        <v>10</v>
      </c>
      <c r="R936" s="72">
        <f>SUM(R937:R939)</f>
        <v>3.6799999999999999E-2</v>
      </c>
      <c r="T936" s="73">
        <f>SUM(T937:T939)</f>
        <v>0</v>
      </c>
      <c r="AR936" s="68" t="s">
        <v>2</v>
      </c>
      <c r="AT936" s="74" t="s">
        <v>89</v>
      </c>
      <c r="AU936" s="74" t="s">
        <v>92</v>
      </c>
      <c r="AY936" s="68" t="s">
        <v>94</v>
      </c>
      <c r="BK936" s="75">
        <f>SUM(BK937:BK939)</f>
        <v>0</v>
      </c>
    </row>
    <row r="937" spans="2:65" s="9" customFormat="1" ht="24.2" customHeight="1" x14ac:dyDescent="0.2">
      <c r="B937" s="78"/>
      <c r="C937" s="79" t="s">
        <v>1049</v>
      </c>
      <c r="D937" s="79" t="s">
        <v>97</v>
      </c>
      <c r="E937" s="80" t="s">
        <v>1050</v>
      </c>
      <c r="F937" s="81" t="s">
        <v>1051</v>
      </c>
      <c r="G937" s="82" t="s">
        <v>1052</v>
      </c>
      <c r="H937" s="83">
        <v>4</v>
      </c>
      <c r="I937" s="84">
        <v>0</v>
      </c>
      <c r="J937" s="84">
        <f>ROUND(I937*H937,2)</f>
        <v>0</v>
      </c>
      <c r="K937" s="81" t="s">
        <v>8</v>
      </c>
      <c r="L937" s="8"/>
      <c r="M937" s="85" t="s">
        <v>8</v>
      </c>
      <c r="N937" s="86" t="s">
        <v>25</v>
      </c>
      <c r="O937" s="87">
        <v>2.5</v>
      </c>
      <c r="P937" s="87">
        <f>O937*H937</f>
        <v>10</v>
      </c>
      <c r="Q937" s="87">
        <v>9.1999999999999998E-3</v>
      </c>
      <c r="R937" s="87">
        <f>Q937*H937</f>
        <v>3.6799999999999999E-2</v>
      </c>
      <c r="S937" s="87">
        <v>0</v>
      </c>
      <c r="T937" s="88">
        <f>S937*H937</f>
        <v>0</v>
      </c>
      <c r="AR937" s="89" t="s">
        <v>178</v>
      </c>
      <c r="AT937" s="89" t="s">
        <v>97</v>
      </c>
      <c r="AU937" s="89" t="s">
        <v>2</v>
      </c>
      <c r="AY937" s="1" t="s">
        <v>94</v>
      </c>
      <c r="BE937" s="90">
        <f>IF(N937="základní",J937,0)</f>
        <v>0</v>
      </c>
      <c r="BF937" s="90">
        <f>IF(N937="snížená",J937,0)</f>
        <v>0</v>
      </c>
      <c r="BG937" s="90">
        <f>IF(N937="zákl. přenesená",J937,0)</f>
        <v>0</v>
      </c>
      <c r="BH937" s="90">
        <f>IF(N937="sníž. přenesená",J937,0)</f>
        <v>0</v>
      </c>
      <c r="BI937" s="90">
        <f>IF(N937="nulová",J937,0)</f>
        <v>0</v>
      </c>
      <c r="BJ937" s="1" t="s">
        <v>92</v>
      </c>
      <c r="BK937" s="90">
        <f>ROUND(I937*H937,2)</f>
        <v>0</v>
      </c>
      <c r="BL937" s="1" t="s">
        <v>178</v>
      </c>
      <c r="BM937" s="89" t="s">
        <v>1053</v>
      </c>
    </row>
    <row r="938" spans="2:65" s="9" customFormat="1" ht="33" customHeight="1" x14ac:dyDescent="0.2">
      <c r="B938" s="78"/>
      <c r="C938" s="79" t="s">
        <v>1054</v>
      </c>
      <c r="D938" s="79" t="s">
        <v>97</v>
      </c>
      <c r="E938" s="80" t="s">
        <v>1055</v>
      </c>
      <c r="F938" s="81" t="s">
        <v>1056</v>
      </c>
      <c r="G938" s="82" t="s">
        <v>790</v>
      </c>
      <c r="H938" s="83">
        <v>462.32600000000002</v>
      </c>
      <c r="I938" s="84">
        <v>0</v>
      </c>
      <c r="J938" s="84">
        <f>ROUND(I938*H938,2)</f>
        <v>0</v>
      </c>
      <c r="K938" s="81" t="s">
        <v>101</v>
      </c>
      <c r="L938" s="8"/>
      <c r="M938" s="85" t="s">
        <v>8</v>
      </c>
      <c r="N938" s="86" t="s">
        <v>25</v>
      </c>
      <c r="O938" s="87">
        <v>0</v>
      </c>
      <c r="P938" s="87">
        <f>O938*H938</f>
        <v>0</v>
      </c>
      <c r="Q938" s="87">
        <v>0</v>
      </c>
      <c r="R938" s="87">
        <f>Q938*H938</f>
        <v>0</v>
      </c>
      <c r="S938" s="87">
        <v>0</v>
      </c>
      <c r="T938" s="88">
        <f>S938*H938</f>
        <v>0</v>
      </c>
      <c r="AR938" s="89" t="s">
        <v>178</v>
      </c>
      <c r="AT938" s="89" t="s">
        <v>97</v>
      </c>
      <c r="AU938" s="89" t="s">
        <v>2</v>
      </c>
      <c r="AY938" s="1" t="s">
        <v>94</v>
      </c>
      <c r="BE938" s="90">
        <f>IF(N938="základní",J938,0)</f>
        <v>0</v>
      </c>
      <c r="BF938" s="90">
        <f>IF(N938="snížená",J938,0)</f>
        <v>0</v>
      </c>
      <c r="BG938" s="90">
        <f>IF(N938="zákl. přenesená",J938,0)</f>
        <v>0</v>
      </c>
      <c r="BH938" s="90">
        <f>IF(N938="sníž. přenesená",J938,0)</f>
        <v>0</v>
      </c>
      <c r="BI938" s="90">
        <f>IF(N938="nulová",J938,0)</f>
        <v>0</v>
      </c>
      <c r="BJ938" s="1" t="s">
        <v>92</v>
      </c>
      <c r="BK938" s="90">
        <f>ROUND(I938*H938,2)</f>
        <v>0</v>
      </c>
      <c r="BL938" s="1" t="s">
        <v>178</v>
      </c>
      <c r="BM938" s="89" t="s">
        <v>1057</v>
      </c>
    </row>
    <row r="939" spans="2:65" s="9" customFormat="1" ht="33" customHeight="1" x14ac:dyDescent="0.2">
      <c r="B939" s="78"/>
      <c r="C939" s="79" t="s">
        <v>1058</v>
      </c>
      <c r="D939" s="79" t="s">
        <v>97</v>
      </c>
      <c r="E939" s="80" t="s">
        <v>1055</v>
      </c>
      <c r="F939" s="81" t="s">
        <v>1056</v>
      </c>
      <c r="G939" s="82" t="s">
        <v>790</v>
      </c>
      <c r="H939" s="83">
        <v>462.32600000000002</v>
      </c>
      <c r="I939" s="84">
        <v>0</v>
      </c>
      <c r="J939" s="84">
        <f>ROUND(I939*H939,2)</f>
        <v>0</v>
      </c>
      <c r="K939" s="81" t="s">
        <v>101</v>
      </c>
      <c r="L939" s="8"/>
      <c r="M939" s="85" t="s">
        <v>8</v>
      </c>
      <c r="N939" s="86" t="s">
        <v>25</v>
      </c>
      <c r="O939" s="87">
        <v>0</v>
      </c>
      <c r="P939" s="87">
        <f>O939*H939</f>
        <v>0</v>
      </c>
      <c r="Q939" s="87">
        <v>0</v>
      </c>
      <c r="R939" s="87">
        <f>Q939*H939</f>
        <v>0</v>
      </c>
      <c r="S939" s="87">
        <v>0</v>
      </c>
      <c r="T939" s="88">
        <f>S939*H939</f>
        <v>0</v>
      </c>
      <c r="AR939" s="89" t="s">
        <v>178</v>
      </c>
      <c r="AT939" s="89" t="s">
        <v>97</v>
      </c>
      <c r="AU939" s="89" t="s">
        <v>2</v>
      </c>
      <c r="AY939" s="1" t="s">
        <v>94</v>
      </c>
      <c r="BE939" s="90">
        <f>IF(N939="základní",J939,0)</f>
        <v>0</v>
      </c>
      <c r="BF939" s="90">
        <f>IF(N939="snížená",J939,0)</f>
        <v>0</v>
      </c>
      <c r="BG939" s="90">
        <f>IF(N939="zákl. přenesená",J939,0)</f>
        <v>0</v>
      </c>
      <c r="BH939" s="90">
        <f>IF(N939="sníž. přenesená",J939,0)</f>
        <v>0</v>
      </c>
      <c r="BI939" s="90">
        <f>IF(N939="nulová",J939,0)</f>
        <v>0</v>
      </c>
      <c r="BJ939" s="1" t="s">
        <v>92</v>
      </c>
      <c r="BK939" s="90">
        <f>ROUND(I939*H939,2)</f>
        <v>0</v>
      </c>
      <c r="BL939" s="1" t="s">
        <v>178</v>
      </c>
      <c r="BM939" s="89" t="s">
        <v>1059</v>
      </c>
    </row>
    <row r="940" spans="2:65" s="67" customFormat="1" ht="22.9" customHeight="1" x14ac:dyDescent="0.2">
      <c r="B940" s="66"/>
      <c r="D940" s="68" t="s">
        <v>89</v>
      </c>
      <c r="E940" s="76" t="s">
        <v>1060</v>
      </c>
      <c r="F940" s="76" t="s">
        <v>1061</v>
      </c>
      <c r="J940" s="77">
        <f>BK940</f>
        <v>0</v>
      </c>
      <c r="L940" s="66"/>
      <c r="M940" s="71"/>
      <c r="P940" s="72">
        <f>SUM(P941:P950)</f>
        <v>4.7627709999999999</v>
      </c>
      <c r="R940" s="72">
        <f>SUM(R941:R950)</f>
        <v>0</v>
      </c>
      <c r="T940" s="73">
        <f>SUM(T941:T950)</f>
        <v>6.3716000000000007E-3</v>
      </c>
      <c r="AR940" s="68" t="s">
        <v>2</v>
      </c>
      <c r="AT940" s="74" t="s">
        <v>89</v>
      </c>
      <c r="AU940" s="74" t="s">
        <v>92</v>
      </c>
      <c r="AY940" s="68" t="s">
        <v>94</v>
      </c>
      <c r="BK940" s="75">
        <f>SUM(BK941:BK950)</f>
        <v>0</v>
      </c>
    </row>
    <row r="941" spans="2:65" s="9" customFormat="1" ht="24.2" customHeight="1" x14ac:dyDescent="0.2">
      <c r="B941" s="78"/>
      <c r="C941" s="79" t="s">
        <v>1062</v>
      </c>
      <c r="D941" s="79" t="s">
        <v>97</v>
      </c>
      <c r="E941" s="80" t="s">
        <v>1063</v>
      </c>
      <c r="F941" s="81" t="s">
        <v>1064</v>
      </c>
      <c r="G941" s="82" t="s">
        <v>121</v>
      </c>
      <c r="H941" s="83">
        <v>15.929</v>
      </c>
      <c r="I941" s="84">
        <v>0</v>
      </c>
      <c r="J941" s="84">
        <f>ROUND(I941*H941,2)</f>
        <v>0</v>
      </c>
      <c r="K941" s="81" t="s">
        <v>101</v>
      </c>
      <c r="L941" s="8"/>
      <c r="M941" s="85" t="s">
        <v>8</v>
      </c>
      <c r="N941" s="86" t="s">
        <v>25</v>
      </c>
      <c r="O941" s="87">
        <v>0.29899999999999999</v>
      </c>
      <c r="P941" s="87">
        <f>O941*H941</f>
        <v>4.7627709999999999</v>
      </c>
      <c r="Q941" s="87">
        <v>0</v>
      </c>
      <c r="R941" s="87">
        <f>Q941*H941</f>
        <v>0</v>
      </c>
      <c r="S941" s="87">
        <v>4.0000000000000002E-4</v>
      </c>
      <c r="T941" s="88">
        <f>S941*H941</f>
        <v>6.3716000000000007E-3</v>
      </c>
      <c r="AR941" s="89" t="s">
        <v>178</v>
      </c>
      <c r="AT941" s="89" t="s">
        <v>97</v>
      </c>
      <c r="AU941" s="89" t="s">
        <v>2</v>
      </c>
      <c r="AY941" s="1" t="s">
        <v>94</v>
      </c>
      <c r="BE941" s="90">
        <f>IF(N941="základní",J941,0)</f>
        <v>0</v>
      </c>
      <c r="BF941" s="90">
        <f>IF(N941="snížená",J941,0)</f>
        <v>0</v>
      </c>
      <c r="BG941" s="90">
        <f>IF(N941="zákl. přenesená",J941,0)</f>
        <v>0</v>
      </c>
      <c r="BH941" s="90">
        <f>IF(N941="sníž. přenesená",J941,0)</f>
        <v>0</v>
      </c>
      <c r="BI941" s="90">
        <f>IF(N941="nulová",J941,0)</f>
        <v>0</v>
      </c>
      <c r="BJ941" s="1" t="s">
        <v>92</v>
      </c>
      <c r="BK941" s="90">
        <f>ROUND(I941*H941,2)</f>
        <v>0</v>
      </c>
      <c r="BL941" s="1" t="s">
        <v>178</v>
      </c>
      <c r="BM941" s="89" t="s">
        <v>1065</v>
      </c>
    </row>
    <row r="942" spans="2:65" s="92" customFormat="1" x14ac:dyDescent="0.2">
      <c r="B942" s="91"/>
      <c r="D942" s="93" t="s">
        <v>104</v>
      </c>
      <c r="E942" s="94" t="s">
        <v>8</v>
      </c>
      <c r="F942" s="95" t="s">
        <v>1066</v>
      </c>
      <c r="H942" s="96">
        <v>27.8</v>
      </c>
      <c r="L942" s="91"/>
      <c r="M942" s="97"/>
      <c r="T942" s="98"/>
      <c r="AT942" s="94" t="s">
        <v>104</v>
      </c>
      <c r="AU942" s="94" t="s">
        <v>2</v>
      </c>
      <c r="AV942" s="92" t="s">
        <v>2</v>
      </c>
      <c r="AW942" s="92" t="s">
        <v>106</v>
      </c>
      <c r="AX942" s="92" t="s">
        <v>92</v>
      </c>
      <c r="AY942" s="94" t="s">
        <v>94</v>
      </c>
    </row>
    <row r="943" spans="2:65" s="92" customFormat="1" x14ac:dyDescent="0.2">
      <c r="B943" s="91"/>
      <c r="D943" s="93" t="s">
        <v>104</v>
      </c>
      <c r="F943" s="95" t="s">
        <v>1067</v>
      </c>
      <c r="H943" s="96">
        <v>15.929</v>
      </c>
      <c r="L943" s="91"/>
      <c r="M943" s="97"/>
      <c r="T943" s="98"/>
      <c r="AT943" s="94" t="s">
        <v>104</v>
      </c>
      <c r="AU943" s="94" t="s">
        <v>2</v>
      </c>
      <c r="AV943" s="92" t="s">
        <v>2</v>
      </c>
      <c r="AW943" s="92" t="s">
        <v>5</v>
      </c>
      <c r="AX943" s="92" t="s">
        <v>92</v>
      </c>
      <c r="AY943" s="94" t="s">
        <v>94</v>
      </c>
    </row>
    <row r="944" spans="2:65" s="9" customFormat="1" ht="37.9" customHeight="1" x14ac:dyDescent="0.2">
      <c r="B944" s="78"/>
      <c r="C944" s="79" t="s">
        <v>1068</v>
      </c>
      <c r="D944" s="79" t="s">
        <v>97</v>
      </c>
      <c r="E944" s="80" t="s">
        <v>1069</v>
      </c>
      <c r="F944" s="81" t="s">
        <v>1070</v>
      </c>
      <c r="G944" s="82" t="s">
        <v>121</v>
      </c>
      <c r="H944" s="83">
        <v>85.090999999999994</v>
      </c>
      <c r="I944" s="84">
        <v>0</v>
      </c>
      <c r="J944" s="84">
        <f>ROUND(I944*H944,2)</f>
        <v>0</v>
      </c>
      <c r="K944" s="81" t="s">
        <v>8</v>
      </c>
      <c r="L944" s="8"/>
      <c r="M944" s="85" t="s">
        <v>8</v>
      </c>
      <c r="N944" s="86" t="s">
        <v>25</v>
      </c>
      <c r="O944" s="87">
        <v>0</v>
      </c>
      <c r="P944" s="87">
        <f>O944*H944</f>
        <v>0</v>
      </c>
      <c r="Q944" s="87">
        <v>0</v>
      </c>
      <c r="R944" s="87">
        <f>Q944*H944</f>
        <v>0</v>
      </c>
      <c r="S944" s="87">
        <v>0</v>
      </c>
      <c r="T944" s="88">
        <f>S944*H944</f>
        <v>0</v>
      </c>
      <c r="AR944" s="89" t="s">
        <v>178</v>
      </c>
      <c r="AT944" s="89" t="s">
        <v>97</v>
      </c>
      <c r="AU944" s="89" t="s">
        <v>2</v>
      </c>
      <c r="AY944" s="1" t="s">
        <v>94</v>
      </c>
      <c r="BE944" s="90">
        <f>IF(N944="základní",J944,0)</f>
        <v>0</v>
      </c>
      <c r="BF944" s="90">
        <f>IF(N944="snížená",J944,0)</f>
        <v>0</v>
      </c>
      <c r="BG944" s="90">
        <f>IF(N944="zákl. přenesená",J944,0)</f>
        <v>0</v>
      </c>
      <c r="BH944" s="90">
        <f>IF(N944="sníž. přenesená",J944,0)</f>
        <v>0</v>
      </c>
      <c r="BI944" s="90">
        <f>IF(N944="nulová",J944,0)</f>
        <v>0</v>
      </c>
      <c r="BJ944" s="1" t="s">
        <v>92</v>
      </c>
      <c r="BK944" s="90">
        <f>ROUND(I944*H944,2)</f>
        <v>0</v>
      </c>
      <c r="BL944" s="1" t="s">
        <v>178</v>
      </c>
      <c r="BM944" s="89" t="s">
        <v>1071</v>
      </c>
    </row>
    <row r="945" spans="2:65" s="92" customFormat="1" x14ac:dyDescent="0.2">
      <c r="B945" s="91"/>
      <c r="D945" s="93" t="s">
        <v>104</v>
      </c>
      <c r="E945" s="94" t="s">
        <v>8</v>
      </c>
      <c r="F945" s="95" t="s">
        <v>1072</v>
      </c>
      <c r="H945" s="96">
        <v>148.5</v>
      </c>
      <c r="L945" s="91"/>
      <c r="M945" s="97"/>
      <c r="T945" s="98"/>
      <c r="AT945" s="94" t="s">
        <v>104</v>
      </c>
      <c r="AU945" s="94" t="s">
        <v>2</v>
      </c>
      <c r="AV945" s="92" t="s">
        <v>2</v>
      </c>
      <c r="AW945" s="92" t="s">
        <v>106</v>
      </c>
      <c r="AX945" s="92" t="s">
        <v>92</v>
      </c>
      <c r="AY945" s="94" t="s">
        <v>94</v>
      </c>
    </row>
    <row r="946" spans="2:65" s="92" customFormat="1" x14ac:dyDescent="0.2">
      <c r="B946" s="91"/>
      <c r="D946" s="93" t="s">
        <v>104</v>
      </c>
      <c r="F946" s="95" t="s">
        <v>1073</v>
      </c>
      <c r="H946" s="96">
        <v>85.090999999999994</v>
      </c>
      <c r="L946" s="91"/>
      <c r="M946" s="97"/>
      <c r="T946" s="98"/>
      <c r="AT946" s="94" t="s">
        <v>104</v>
      </c>
      <c r="AU946" s="94" t="s">
        <v>2</v>
      </c>
      <c r="AV946" s="92" t="s">
        <v>2</v>
      </c>
      <c r="AW946" s="92" t="s">
        <v>5</v>
      </c>
      <c r="AX946" s="92" t="s">
        <v>92</v>
      </c>
      <c r="AY946" s="94" t="s">
        <v>94</v>
      </c>
    </row>
    <row r="947" spans="2:65" s="9" customFormat="1" ht="24.2" customHeight="1" x14ac:dyDescent="0.2">
      <c r="B947" s="78"/>
      <c r="C947" s="79" t="s">
        <v>1074</v>
      </c>
      <c r="D947" s="79" t="s">
        <v>97</v>
      </c>
      <c r="E947" s="80" t="s">
        <v>1075</v>
      </c>
      <c r="F947" s="81" t="s">
        <v>1076</v>
      </c>
      <c r="G947" s="82" t="s">
        <v>132</v>
      </c>
      <c r="H947" s="83">
        <v>51.57</v>
      </c>
      <c r="I947" s="84">
        <v>0</v>
      </c>
      <c r="J947" s="84">
        <f>ROUND(I947*H947,2)</f>
        <v>0</v>
      </c>
      <c r="K947" s="81" t="s">
        <v>8</v>
      </c>
      <c r="L947" s="8"/>
      <c r="M947" s="85" t="s">
        <v>8</v>
      </c>
      <c r="N947" s="86" t="s">
        <v>25</v>
      </c>
      <c r="O947" s="87">
        <v>0</v>
      </c>
      <c r="P947" s="87">
        <f>O947*H947</f>
        <v>0</v>
      </c>
      <c r="Q947" s="87">
        <v>0</v>
      </c>
      <c r="R947" s="87">
        <f>Q947*H947</f>
        <v>0</v>
      </c>
      <c r="S947" s="87">
        <v>0</v>
      </c>
      <c r="T947" s="88">
        <f>S947*H947</f>
        <v>0</v>
      </c>
      <c r="AR947" s="89" t="s">
        <v>178</v>
      </c>
      <c r="AT947" s="89" t="s">
        <v>97</v>
      </c>
      <c r="AU947" s="89" t="s">
        <v>2</v>
      </c>
      <c r="AY947" s="1" t="s">
        <v>94</v>
      </c>
      <c r="BE947" s="90">
        <f>IF(N947="základní",J947,0)</f>
        <v>0</v>
      </c>
      <c r="BF947" s="90">
        <f>IF(N947="snížená",J947,0)</f>
        <v>0</v>
      </c>
      <c r="BG947" s="90">
        <f>IF(N947="zákl. přenesená",J947,0)</f>
        <v>0</v>
      </c>
      <c r="BH947" s="90">
        <f>IF(N947="sníž. přenesená",J947,0)</f>
        <v>0</v>
      </c>
      <c r="BI947" s="90">
        <f>IF(N947="nulová",J947,0)</f>
        <v>0</v>
      </c>
      <c r="BJ947" s="1" t="s">
        <v>92</v>
      </c>
      <c r="BK947" s="90">
        <f>ROUND(I947*H947,2)</f>
        <v>0</v>
      </c>
      <c r="BL947" s="1" t="s">
        <v>178</v>
      </c>
      <c r="BM947" s="89" t="s">
        <v>1077</v>
      </c>
    </row>
    <row r="948" spans="2:65" s="92" customFormat="1" x14ac:dyDescent="0.2">
      <c r="B948" s="91"/>
      <c r="D948" s="93" t="s">
        <v>104</v>
      </c>
      <c r="E948" s="94" t="s">
        <v>8</v>
      </c>
      <c r="F948" s="95" t="s">
        <v>1078</v>
      </c>
      <c r="H948" s="96">
        <v>90</v>
      </c>
      <c r="L948" s="91"/>
      <c r="M948" s="97"/>
      <c r="T948" s="98"/>
      <c r="AT948" s="94" t="s">
        <v>104</v>
      </c>
      <c r="AU948" s="94" t="s">
        <v>2</v>
      </c>
      <c r="AV948" s="92" t="s">
        <v>2</v>
      </c>
      <c r="AW948" s="92" t="s">
        <v>106</v>
      </c>
      <c r="AX948" s="92" t="s">
        <v>92</v>
      </c>
      <c r="AY948" s="94" t="s">
        <v>94</v>
      </c>
    </row>
    <row r="949" spans="2:65" s="92" customFormat="1" x14ac:dyDescent="0.2">
      <c r="B949" s="91"/>
      <c r="D949" s="93" t="s">
        <v>104</v>
      </c>
      <c r="F949" s="95" t="s">
        <v>1079</v>
      </c>
      <c r="H949" s="96">
        <v>51.57</v>
      </c>
      <c r="L949" s="91"/>
      <c r="M949" s="97"/>
      <c r="T949" s="98"/>
      <c r="AT949" s="94" t="s">
        <v>104</v>
      </c>
      <c r="AU949" s="94" t="s">
        <v>2</v>
      </c>
      <c r="AV949" s="92" t="s">
        <v>2</v>
      </c>
      <c r="AW949" s="92" t="s">
        <v>5</v>
      </c>
      <c r="AX949" s="92" t="s">
        <v>92</v>
      </c>
      <c r="AY949" s="94" t="s">
        <v>94</v>
      </c>
    </row>
    <row r="950" spans="2:65" s="9" customFormat="1" ht="33" customHeight="1" x14ac:dyDescent="0.2">
      <c r="B950" s="78"/>
      <c r="C950" s="79" t="s">
        <v>1080</v>
      </c>
      <c r="D950" s="79" t="s">
        <v>97</v>
      </c>
      <c r="E950" s="80" t="s">
        <v>1081</v>
      </c>
      <c r="F950" s="81" t="s">
        <v>1082</v>
      </c>
      <c r="G950" s="82" t="s">
        <v>790</v>
      </c>
      <c r="H950" s="83">
        <v>106.786</v>
      </c>
      <c r="I950" s="84">
        <v>0</v>
      </c>
      <c r="J950" s="84">
        <f>ROUND(I950*H950,2)</f>
        <v>0</v>
      </c>
      <c r="K950" s="81" t="s">
        <v>101</v>
      </c>
      <c r="L950" s="8"/>
      <c r="M950" s="85" t="s">
        <v>8</v>
      </c>
      <c r="N950" s="86" t="s">
        <v>25</v>
      </c>
      <c r="O950" s="87">
        <v>0</v>
      </c>
      <c r="P950" s="87">
        <f>O950*H950</f>
        <v>0</v>
      </c>
      <c r="Q950" s="87">
        <v>0</v>
      </c>
      <c r="R950" s="87">
        <f>Q950*H950</f>
        <v>0</v>
      </c>
      <c r="S950" s="87">
        <v>0</v>
      </c>
      <c r="T950" s="88">
        <f>S950*H950</f>
        <v>0</v>
      </c>
      <c r="AR950" s="89" t="s">
        <v>178</v>
      </c>
      <c r="AT950" s="89" t="s">
        <v>97</v>
      </c>
      <c r="AU950" s="89" t="s">
        <v>2</v>
      </c>
      <c r="AY950" s="1" t="s">
        <v>94</v>
      </c>
      <c r="BE950" s="90">
        <f>IF(N950="základní",J950,0)</f>
        <v>0</v>
      </c>
      <c r="BF950" s="90">
        <f>IF(N950="snížená",J950,0)</f>
        <v>0</v>
      </c>
      <c r="BG950" s="90">
        <f>IF(N950="zákl. přenesená",J950,0)</f>
        <v>0</v>
      </c>
      <c r="BH950" s="90">
        <f>IF(N950="sníž. přenesená",J950,0)</f>
        <v>0</v>
      </c>
      <c r="BI950" s="90">
        <f>IF(N950="nulová",J950,0)</f>
        <v>0</v>
      </c>
      <c r="BJ950" s="1" t="s">
        <v>92</v>
      </c>
      <c r="BK950" s="90">
        <f>ROUND(I950*H950,2)</f>
        <v>0</v>
      </c>
      <c r="BL950" s="1" t="s">
        <v>178</v>
      </c>
      <c r="BM950" s="89" t="s">
        <v>1083</v>
      </c>
    </row>
    <row r="951" spans="2:65" s="67" customFormat="1" ht="22.9" customHeight="1" x14ac:dyDescent="0.2">
      <c r="B951" s="66"/>
      <c r="D951" s="68" t="s">
        <v>89</v>
      </c>
      <c r="E951" s="76" t="s">
        <v>1084</v>
      </c>
      <c r="F951" s="76" t="s">
        <v>1085</v>
      </c>
      <c r="J951" s="77">
        <f>BK951</f>
        <v>0</v>
      </c>
      <c r="L951" s="66"/>
      <c r="M951" s="71"/>
      <c r="P951" s="72">
        <f>SUM(P952:P953)</f>
        <v>8.1880000000000006</v>
      </c>
      <c r="R951" s="72">
        <f>SUM(R952:R953)</f>
        <v>0</v>
      </c>
      <c r="T951" s="73">
        <f>SUM(T952:T953)</f>
        <v>0.156</v>
      </c>
      <c r="AR951" s="68" t="s">
        <v>2</v>
      </c>
      <c r="AT951" s="74" t="s">
        <v>89</v>
      </c>
      <c r="AU951" s="74" t="s">
        <v>92</v>
      </c>
      <c r="AY951" s="68" t="s">
        <v>94</v>
      </c>
      <c r="BK951" s="75">
        <f>SUM(BK952:BK953)</f>
        <v>0</v>
      </c>
    </row>
    <row r="952" spans="2:65" s="9" customFormat="1" ht="24.2" customHeight="1" x14ac:dyDescent="0.2">
      <c r="B952" s="78"/>
      <c r="C952" s="79" t="s">
        <v>1086</v>
      </c>
      <c r="D952" s="79" t="s">
        <v>97</v>
      </c>
      <c r="E952" s="80" t="s">
        <v>1087</v>
      </c>
      <c r="F952" s="81" t="s">
        <v>1088</v>
      </c>
      <c r="G952" s="82" t="s">
        <v>132</v>
      </c>
      <c r="H952" s="83">
        <v>4</v>
      </c>
      <c r="I952" s="84">
        <v>0</v>
      </c>
      <c r="J952" s="84">
        <f>ROUND(I952*H952,2)</f>
        <v>0</v>
      </c>
      <c r="K952" s="81" t="s">
        <v>101</v>
      </c>
      <c r="L952" s="8"/>
      <c r="M952" s="85" t="s">
        <v>8</v>
      </c>
      <c r="N952" s="86" t="s">
        <v>25</v>
      </c>
      <c r="O952" s="87">
        <v>2.0470000000000002</v>
      </c>
      <c r="P952" s="87">
        <f>O952*H952</f>
        <v>8.1880000000000006</v>
      </c>
      <c r="Q952" s="87">
        <v>0</v>
      </c>
      <c r="R952" s="87">
        <f>Q952*H952</f>
        <v>0</v>
      </c>
      <c r="S952" s="87">
        <v>3.9E-2</v>
      </c>
      <c r="T952" s="88">
        <f>S952*H952</f>
        <v>0.156</v>
      </c>
      <c r="AR952" s="89" t="s">
        <v>178</v>
      </c>
      <c r="AT952" s="89" t="s">
        <v>97</v>
      </c>
      <c r="AU952" s="89" t="s">
        <v>2</v>
      </c>
      <c r="AY952" s="1" t="s">
        <v>94</v>
      </c>
      <c r="BE952" s="90">
        <f>IF(N952="základní",J952,0)</f>
        <v>0</v>
      </c>
      <c r="BF952" s="90">
        <f>IF(N952="snížená",J952,0)</f>
        <v>0</v>
      </c>
      <c r="BG952" s="90">
        <f>IF(N952="zákl. přenesená",J952,0)</f>
        <v>0</v>
      </c>
      <c r="BH952" s="90">
        <f>IF(N952="sníž. přenesená",J952,0)</f>
        <v>0</v>
      </c>
      <c r="BI952" s="90">
        <f>IF(N952="nulová",J952,0)</f>
        <v>0</v>
      </c>
      <c r="BJ952" s="1" t="s">
        <v>92</v>
      </c>
      <c r="BK952" s="90">
        <f>ROUND(I952*H952,2)</f>
        <v>0</v>
      </c>
      <c r="BL952" s="1" t="s">
        <v>178</v>
      </c>
      <c r="BM952" s="89" t="s">
        <v>1089</v>
      </c>
    </row>
    <row r="953" spans="2:65" s="9" customFormat="1" ht="24.2" customHeight="1" x14ac:dyDescent="0.2">
      <c r="B953" s="78"/>
      <c r="C953" s="79" t="s">
        <v>1090</v>
      </c>
      <c r="D953" s="79" t="s">
        <v>97</v>
      </c>
      <c r="E953" s="80" t="s">
        <v>1091</v>
      </c>
      <c r="F953" s="81" t="s">
        <v>1092</v>
      </c>
      <c r="G953" s="82" t="s">
        <v>790</v>
      </c>
      <c r="H953" s="83">
        <v>44.8</v>
      </c>
      <c r="I953" s="84">
        <v>0</v>
      </c>
      <c r="J953" s="84">
        <f>ROUND(I953*H953,2)</f>
        <v>0</v>
      </c>
      <c r="K953" s="81" t="s">
        <v>101</v>
      </c>
      <c r="L953" s="8"/>
      <c r="M953" s="85" t="s">
        <v>8</v>
      </c>
      <c r="N953" s="86" t="s">
        <v>25</v>
      </c>
      <c r="O953" s="87">
        <v>0</v>
      </c>
      <c r="P953" s="87">
        <f>O953*H953</f>
        <v>0</v>
      </c>
      <c r="Q953" s="87">
        <v>0</v>
      </c>
      <c r="R953" s="87">
        <f>Q953*H953</f>
        <v>0</v>
      </c>
      <c r="S953" s="87">
        <v>0</v>
      </c>
      <c r="T953" s="88">
        <f>S953*H953</f>
        <v>0</v>
      </c>
      <c r="AR953" s="89" t="s">
        <v>178</v>
      </c>
      <c r="AT953" s="89" t="s">
        <v>97</v>
      </c>
      <c r="AU953" s="89" t="s">
        <v>2</v>
      </c>
      <c r="AY953" s="1" t="s">
        <v>94</v>
      </c>
      <c r="BE953" s="90">
        <f>IF(N953="základní",J953,0)</f>
        <v>0</v>
      </c>
      <c r="BF953" s="90">
        <f>IF(N953="snížená",J953,0)</f>
        <v>0</v>
      </c>
      <c r="BG953" s="90">
        <f>IF(N953="zákl. přenesená",J953,0)</f>
        <v>0</v>
      </c>
      <c r="BH953" s="90">
        <f>IF(N953="sníž. přenesená",J953,0)</f>
        <v>0</v>
      </c>
      <c r="BI953" s="90">
        <f>IF(N953="nulová",J953,0)</f>
        <v>0</v>
      </c>
      <c r="BJ953" s="1" t="s">
        <v>92</v>
      </c>
      <c r="BK953" s="90">
        <f>ROUND(I953*H953,2)</f>
        <v>0</v>
      </c>
      <c r="BL953" s="1" t="s">
        <v>178</v>
      </c>
      <c r="BM953" s="89" t="s">
        <v>1093</v>
      </c>
    </row>
    <row r="954" spans="2:65" s="67" customFormat="1" ht="22.9" customHeight="1" x14ac:dyDescent="0.2">
      <c r="B954" s="66"/>
      <c r="D954" s="68" t="s">
        <v>89</v>
      </c>
      <c r="E954" s="76" t="s">
        <v>1094</v>
      </c>
      <c r="F954" s="76" t="s">
        <v>1095</v>
      </c>
      <c r="J954" s="77">
        <f>BK954</f>
        <v>0</v>
      </c>
      <c r="L954" s="66"/>
      <c r="M954" s="71"/>
      <c r="P954" s="72">
        <f>SUM(P955:P987)</f>
        <v>88.924486999999999</v>
      </c>
      <c r="R954" s="72">
        <f>SUM(R955:R987)</f>
        <v>3.2319559999999998</v>
      </c>
      <c r="T954" s="73">
        <f>SUM(T955:T987)</f>
        <v>0.52492499999999997</v>
      </c>
      <c r="AR954" s="68" t="s">
        <v>2</v>
      </c>
      <c r="AT954" s="74" t="s">
        <v>89</v>
      </c>
      <c r="AU954" s="74" t="s">
        <v>92</v>
      </c>
      <c r="AY954" s="68" t="s">
        <v>94</v>
      </c>
      <c r="BK954" s="75">
        <f>SUM(BK955:BK987)</f>
        <v>0</v>
      </c>
    </row>
    <row r="955" spans="2:65" s="9" customFormat="1" ht="24.2" customHeight="1" x14ac:dyDescent="0.2">
      <c r="B955" s="78"/>
      <c r="C955" s="79" t="s">
        <v>1096</v>
      </c>
      <c r="D955" s="79" t="s">
        <v>97</v>
      </c>
      <c r="E955" s="80" t="s">
        <v>1097</v>
      </c>
      <c r="F955" s="81" t="s">
        <v>1098</v>
      </c>
      <c r="G955" s="82" t="s">
        <v>121</v>
      </c>
      <c r="H955" s="83">
        <v>56.726999999999997</v>
      </c>
      <c r="I955" s="84">
        <v>0</v>
      </c>
      <c r="J955" s="84">
        <f>ROUND(I955*H955,2)</f>
        <v>0</v>
      </c>
      <c r="K955" s="81" t="s">
        <v>101</v>
      </c>
      <c r="L955" s="8"/>
      <c r="M955" s="85" t="s">
        <v>8</v>
      </c>
      <c r="N955" s="86" t="s">
        <v>25</v>
      </c>
      <c r="O955" s="87">
        <v>0.32100000000000001</v>
      </c>
      <c r="P955" s="87">
        <f>O955*H955</f>
        <v>18.209367</v>
      </c>
      <c r="Q955" s="87">
        <v>0</v>
      </c>
      <c r="R955" s="87">
        <f>Q955*H955</f>
        <v>0</v>
      </c>
      <c r="S955" s="87">
        <v>0</v>
      </c>
      <c r="T955" s="88">
        <f>S955*H955</f>
        <v>0</v>
      </c>
      <c r="AR955" s="89" t="s">
        <v>178</v>
      </c>
      <c r="AT955" s="89" t="s">
        <v>97</v>
      </c>
      <c r="AU955" s="89" t="s">
        <v>2</v>
      </c>
      <c r="AY955" s="1" t="s">
        <v>94</v>
      </c>
      <c r="BE955" s="90">
        <f>IF(N955="základní",J955,0)</f>
        <v>0</v>
      </c>
      <c r="BF955" s="90">
        <f>IF(N955="snížená",J955,0)</f>
        <v>0</v>
      </c>
      <c r="BG955" s="90">
        <f>IF(N955="zákl. přenesená",J955,0)</f>
        <v>0</v>
      </c>
      <c r="BH955" s="90">
        <f>IF(N955="sníž. přenesená",J955,0)</f>
        <v>0</v>
      </c>
      <c r="BI955" s="90">
        <f>IF(N955="nulová",J955,0)</f>
        <v>0</v>
      </c>
      <c r="BJ955" s="1" t="s">
        <v>92</v>
      </c>
      <c r="BK955" s="90">
        <f>ROUND(I955*H955,2)</f>
        <v>0</v>
      </c>
      <c r="BL955" s="1" t="s">
        <v>178</v>
      </c>
      <c r="BM955" s="89" t="s">
        <v>1099</v>
      </c>
    </row>
    <row r="956" spans="2:65" s="92" customFormat="1" x14ac:dyDescent="0.2">
      <c r="B956" s="91"/>
      <c r="D956" s="93" t="s">
        <v>104</v>
      </c>
      <c r="E956" s="94" t="s">
        <v>8</v>
      </c>
      <c r="F956" s="95" t="s">
        <v>1100</v>
      </c>
      <c r="H956" s="96">
        <v>99</v>
      </c>
      <c r="L956" s="91"/>
      <c r="M956" s="97"/>
      <c r="T956" s="98"/>
      <c r="AT956" s="94" t="s">
        <v>104</v>
      </c>
      <c r="AU956" s="94" t="s">
        <v>2</v>
      </c>
      <c r="AV956" s="92" t="s">
        <v>2</v>
      </c>
      <c r="AW956" s="92" t="s">
        <v>106</v>
      </c>
      <c r="AX956" s="92" t="s">
        <v>92</v>
      </c>
      <c r="AY956" s="94" t="s">
        <v>94</v>
      </c>
    </row>
    <row r="957" spans="2:65" s="92" customFormat="1" x14ac:dyDescent="0.2">
      <c r="B957" s="91"/>
      <c r="D957" s="93" t="s">
        <v>104</v>
      </c>
      <c r="F957" s="95" t="s">
        <v>1101</v>
      </c>
      <c r="H957" s="96">
        <v>56.726999999999997</v>
      </c>
      <c r="L957" s="91"/>
      <c r="M957" s="97"/>
      <c r="T957" s="98"/>
      <c r="AT957" s="94" t="s">
        <v>104</v>
      </c>
      <c r="AU957" s="94" t="s">
        <v>2</v>
      </c>
      <c r="AV957" s="92" t="s">
        <v>2</v>
      </c>
      <c r="AW957" s="92" t="s">
        <v>5</v>
      </c>
      <c r="AX957" s="92" t="s">
        <v>92</v>
      </c>
      <c r="AY957" s="94" t="s">
        <v>94</v>
      </c>
    </row>
    <row r="958" spans="2:65" s="9" customFormat="1" ht="16.5" customHeight="1" x14ac:dyDescent="0.2">
      <c r="B958" s="78"/>
      <c r="C958" s="106" t="s">
        <v>1102</v>
      </c>
      <c r="D958" s="106" t="s">
        <v>162</v>
      </c>
      <c r="E958" s="107" t="s">
        <v>1103</v>
      </c>
      <c r="F958" s="108" t="s">
        <v>1104</v>
      </c>
      <c r="G958" s="109" t="s">
        <v>100</v>
      </c>
      <c r="H958" s="110">
        <v>1.5980000000000001</v>
      </c>
      <c r="I958" s="111">
        <v>0</v>
      </c>
      <c r="J958" s="111">
        <f>ROUND(I958*H958,2)</f>
        <v>0</v>
      </c>
      <c r="K958" s="108" t="s">
        <v>101</v>
      </c>
      <c r="L958" s="112"/>
      <c r="M958" s="113" t="s">
        <v>8</v>
      </c>
      <c r="N958" s="114" t="s">
        <v>25</v>
      </c>
      <c r="O958" s="87">
        <v>0</v>
      </c>
      <c r="P958" s="87">
        <f>O958*H958</f>
        <v>0</v>
      </c>
      <c r="Q958" s="87">
        <v>0.44</v>
      </c>
      <c r="R958" s="87">
        <f>Q958*H958</f>
        <v>0.70312000000000008</v>
      </c>
      <c r="S958" s="87">
        <v>0</v>
      </c>
      <c r="T958" s="88">
        <f>S958*H958</f>
        <v>0</v>
      </c>
      <c r="AR958" s="89" t="s">
        <v>302</v>
      </c>
      <c r="AT958" s="89" t="s">
        <v>162</v>
      </c>
      <c r="AU958" s="89" t="s">
        <v>2</v>
      </c>
      <c r="AY958" s="1" t="s">
        <v>94</v>
      </c>
      <c r="BE958" s="90">
        <f>IF(N958="základní",J958,0)</f>
        <v>0</v>
      </c>
      <c r="BF958" s="90">
        <f>IF(N958="snížená",J958,0)</f>
        <v>0</v>
      </c>
      <c r="BG958" s="90">
        <f>IF(N958="zákl. přenesená",J958,0)</f>
        <v>0</v>
      </c>
      <c r="BH958" s="90">
        <f>IF(N958="sníž. přenesená",J958,0)</f>
        <v>0</v>
      </c>
      <c r="BI958" s="90">
        <f>IF(N958="nulová",J958,0)</f>
        <v>0</v>
      </c>
      <c r="BJ958" s="1" t="s">
        <v>92</v>
      </c>
      <c r="BK958" s="90">
        <f>ROUND(I958*H958,2)</f>
        <v>0</v>
      </c>
      <c r="BL958" s="1" t="s">
        <v>178</v>
      </c>
      <c r="BM958" s="89" t="s">
        <v>1105</v>
      </c>
    </row>
    <row r="959" spans="2:65" s="92" customFormat="1" x14ac:dyDescent="0.2">
      <c r="B959" s="91"/>
      <c r="D959" s="93" t="s">
        <v>104</v>
      </c>
      <c r="E959" s="94" t="s">
        <v>8</v>
      </c>
      <c r="F959" s="95" t="s">
        <v>1106</v>
      </c>
      <c r="H959" s="96">
        <v>2.7879999999999998</v>
      </c>
      <c r="L959" s="91"/>
      <c r="M959" s="97"/>
      <c r="T959" s="98"/>
      <c r="AT959" s="94" t="s">
        <v>104</v>
      </c>
      <c r="AU959" s="94" t="s">
        <v>2</v>
      </c>
      <c r="AV959" s="92" t="s">
        <v>2</v>
      </c>
      <c r="AW959" s="92" t="s">
        <v>106</v>
      </c>
      <c r="AX959" s="92" t="s">
        <v>92</v>
      </c>
      <c r="AY959" s="94" t="s">
        <v>94</v>
      </c>
    </row>
    <row r="960" spans="2:65" s="92" customFormat="1" x14ac:dyDescent="0.2">
      <c r="B960" s="91"/>
      <c r="D960" s="93" t="s">
        <v>104</v>
      </c>
      <c r="F960" s="95" t="s">
        <v>1107</v>
      </c>
      <c r="H960" s="96">
        <v>1.5980000000000001</v>
      </c>
      <c r="L960" s="91"/>
      <c r="M960" s="97"/>
      <c r="T960" s="98"/>
      <c r="AT960" s="94" t="s">
        <v>104</v>
      </c>
      <c r="AU960" s="94" t="s">
        <v>2</v>
      </c>
      <c r="AV960" s="92" t="s">
        <v>2</v>
      </c>
      <c r="AW960" s="92" t="s">
        <v>5</v>
      </c>
      <c r="AX960" s="92" t="s">
        <v>92</v>
      </c>
      <c r="AY960" s="94" t="s">
        <v>94</v>
      </c>
    </row>
    <row r="961" spans="2:65" s="9" customFormat="1" ht="16.5" customHeight="1" x14ac:dyDescent="0.2">
      <c r="B961" s="78"/>
      <c r="C961" s="79" t="s">
        <v>1108</v>
      </c>
      <c r="D961" s="79" t="s">
        <v>97</v>
      </c>
      <c r="E961" s="80" t="s">
        <v>1109</v>
      </c>
      <c r="F961" s="81" t="s">
        <v>1110</v>
      </c>
      <c r="G961" s="82" t="s">
        <v>112</v>
      </c>
      <c r="H961" s="83">
        <v>18.818999999999999</v>
      </c>
      <c r="I961" s="84">
        <v>0</v>
      </c>
      <c r="J961" s="84">
        <f>ROUND(I961*H961,2)</f>
        <v>0</v>
      </c>
      <c r="K961" s="81" t="s">
        <v>101</v>
      </c>
      <c r="L961" s="8"/>
      <c r="M961" s="85" t="s">
        <v>8</v>
      </c>
      <c r="N961" s="86" t="s">
        <v>25</v>
      </c>
      <c r="O961" s="87">
        <v>0.29399999999999998</v>
      </c>
      <c r="P961" s="87">
        <f>O961*H961</f>
        <v>5.5327859999999998</v>
      </c>
      <c r="Q961" s="87">
        <v>0</v>
      </c>
      <c r="R961" s="87">
        <f>Q961*H961</f>
        <v>0</v>
      </c>
      <c r="S961" s="87">
        <v>0</v>
      </c>
      <c r="T961" s="88">
        <f>S961*H961</f>
        <v>0</v>
      </c>
      <c r="AR961" s="89" t="s">
        <v>178</v>
      </c>
      <c r="AT961" s="89" t="s">
        <v>97</v>
      </c>
      <c r="AU961" s="89" t="s">
        <v>2</v>
      </c>
      <c r="AY961" s="1" t="s">
        <v>94</v>
      </c>
      <c r="BE961" s="90">
        <f>IF(N961="základní",J961,0)</f>
        <v>0</v>
      </c>
      <c r="BF961" s="90">
        <f>IF(N961="snížená",J961,0)</f>
        <v>0</v>
      </c>
      <c r="BG961" s="90">
        <f>IF(N961="zákl. přenesená",J961,0)</f>
        <v>0</v>
      </c>
      <c r="BH961" s="90">
        <f>IF(N961="sníž. přenesená",J961,0)</f>
        <v>0</v>
      </c>
      <c r="BI961" s="90">
        <f>IF(N961="nulová",J961,0)</f>
        <v>0</v>
      </c>
      <c r="BJ961" s="1" t="s">
        <v>92</v>
      </c>
      <c r="BK961" s="90">
        <f>ROUND(I961*H961,2)</f>
        <v>0</v>
      </c>
      <c r="BL961" s="1" t="s">
        <v>178</v>
      </c>
      <c r="BM961" s="89" t="s">
        <v>1111</v>
      </c>
    </row>
    <row r="962" spans="2:65" s="92" customFormat="1" x14ac:dyDescent="0.2">
      <c r="B962" s="91"/>
      <c r="D962" s="93" t="s">
        <v>104</v>
      </c>
      <c r="E962" s="94" t="s">
        <v>8</v>
      </c>
      <c r="F962" s="95" t="s">
        <v>1112</v>
      </c>
      <c r="H962" s="96">
        <v>18.818999999999999</v>
      </c>
      <c r="L962" s="91"/>
      <c r="M962" s="97"/>
      <c r="T962" s="98"/>
      <c r="AT962" s="94" t="s">
        <v>104</v>
      </c>
      <c r="AU962" s="94" t="s">
        <v>2</v>
      </c>
      <c r="AV962" s="92" t="s">
        <v>2</v>
      </c>
      <c r="AW962" s="92" t="s">
        <v>106</v>
      </c>
      <c r="AX962" s="92" t="s">
        <v>92</v>
      </c>
      <c r="AY962" s="94" t="s">
        <v>94</v>
      </c>
    </row>
    <row r="963" spans="2:65" s="9" customFormat="1" ht="21.75" customHeight="1" x14ac:dyDescent="0.2">
      <c r="B963" s="78"/>
      <c r="C963" s="106" t="s">
        <v>1113</v>
      </c>
      <c r="D963" s="106" t="s">
        <v>162</v>
      </c>
      <c r="E963" s="107" t="s">
        <v>1114</v>
      </c>
      <c r="F963" s="108" t="s">
        <v>1115</v>
      </c>
      <c r="G963" s="109" t="s">
        <v>112</v>
      </c>
      <c r="H963" s="110">
        <v>21.641999999999999</v>
      </c>
      <c r="I963" s="111">
        <v>0</v>
      </c>
      <c r="J963" s="111">
        <f>ROUND(I963*H963,2)</f>
        <v>0</v>
      </c>
      <c r="K963" s="108" t="s">
        <v>101</v>
      </c>
      <c r="L963" s="112"/>
      <c r="M963" s="113" t="s">
        <v>8</v>
      </c>
      <c r="N963" s="114" t="s">
        <v>25</v>
      </c>
      <c r="O963" s="87">
        <v>0</v>
      </c>
      <c r="P963" s="87">
        <f>O963*H963</f>
        <v>0</v>
      </c>
      <c r="Q963" s="87">
        <v>1.3100000000000001E-2</v>
      </c>
      <c r="R963" s="87">
        <f>Q963*H963</f>
        <v>0.28351019999999999</v>
      </c>
      <c r="S963" s="87">
        <v>0</v>
      </c>
      <c r="T963" s="88">
        <f>S963*H963</f>
        <v>0</v>
      </c>
      <c r="AR963" s="89" t="s">
        <v>302</v>
      </c>
      <c r="AT963" s="89" t="s">
        <v>162</v>
      </c>
      <c r="AU963" s="89" t="s">
        <v>2</v>
      </c>
      <c r="AY963" s="1" t="s">
        <v>94</v>
      </c>
      <c r="BE963" s="90">
        <f>IF(N963="základní",J963,0)</f>
        <v>0</v>
      </c>
      <c r="BF963" s="90">
        <f>IF(N963="snížená",J963,0)</f>
        <v>0</v>
      </c>
      <c r="BG963" s="90">
        <f>IF(N963="zákl. přenesená",J963,0)</f>
        <v>0</v>
      </c>
      <c r="BH963" s="90">
        <f>IF(N963="sníž. přenesená",J963,0)</f>
        <v>0</v>
      </c>
      <c r="BI963" s="90">
        <f>IF(N963="nulová",J963,0)</f>
        <v>0</v>
      </c>
      <c r="BJ963" s="1" t="s">
        <v>92</v>
      </c>
      <c r="BK963" s="90">
        <f>ROUND(I963*H963,2)</f>
        <v>0</v>
      </c>
      <c r="BL963" s="1" t="s">
        <v>178</v>
      </c>
      <c r="BM963" s="89" t="s">
        <v>1116</v>
      </c>
    </row>
    <row r="964" spans="2:65" s="92" customFormat="1" x14ac:dyDescent="0.2">
      <c r="B964" s="91"/>
      <c r="D964" s="93" t="s">
        <v>104</v>
      </c>
      <c r="E964" s="94" t="s">
        <v>8</v>
      </c>
      <c r="F964" s="95" t="s">
        <v>1112</v>
      </c>
      <c r="H964" s="96">
        <v>18.818999999999999</v>
      </c>
      <c r="L964" s="91"/>
      <c r="M964" s="97"/>
      <c r="T964" s="98"/>
      <c r="AT964" s="94" t="s">
        <v>104</v>
      </c>
      <c r="AU964" s="94" t="s">
        <v>2</v>
      </c>
      <c r="AV964" s="92" t="s">
        <v>2</v>
      </c>
      <c r="AW964" s="92" t="s">
        <v>106</v>
      </c>
      <c r="AX964" s="92" t="s">
        <v>92</v>
      </c>
      <c r="AY964" s="94" t="s">
        <v>94</v>
      </c>
    </row>
    <row r="965" spans="2:65" s="92" customFormat="1" x14ac:dyDescent="0.2">
      <c r="B965" s="91"/>
      <c r="D965" s="93" t="s">
        <v>104</v>
      </c>
      <c r="F965" s="95" t="s">
        <v>1117</v>
      </c>
      <c r="H965" s="96">
        <v>21.641999999999999</v>
      </c>
      <c r="L965" s="91"/>
      <c r="M965" s="97"/>
      <c r="T965" s="98"/>
      <c r="AT965" s="94" t="s">
        <v>104</v>
      </c>
      <c r="AU965" s="94" t="s">
        <v>2</v>
      </c>
      <c r="AV965" s="92" t="s">
        <v>2</v>
      </c>
      <c r="AW965" s="92" t="s">
        <v>5</v>
      </c>
      <c r="AX965" s="92" t="s">
        <v>92</v>
      </c>
      <c r="AY965" s="94" t="s">
        <v>94</v>
      </c>
    </row>
    <row r="966" spans="2:65" s="9" customFormat="1" ht="33" customHeight="1" x14ac:dyDescent="0.2">
      <c r="B966" s="78"/>
      <c r="C966" s="79" t="s">
        <v>1118</v>
      </c>
      <c r="D966" s="79" t="s">
        <v>97</v>
      </c>
      <c r="E966" s="80" t="s">
        <v>1119</v>
      </c>
      <c r="F966" s="81" t="s">
        <v>1120</v>
      </c>
      <c r="G966" s="82" t="s">
        <v>112</v>
      </c>
      <c r="H966" s="83">
        <v>20.902000000000001</v>
      </c>
      <c r="I966" s="84">
        <v>0</v>
      </c>
      <c r="J966" s="84">
        <f>ROUND(I966*H966,2)</f>
        <v>0</v>
      </c>
      <c r="K966" s="81" t="s">
        <v>101</v>
      </c>
      <c r="L966" s="8"/>
      <c r="M966" s="85" t="s">
        <v>8</v>
      </c>
      <c r="N966" s="86" t="s">
        <v>25</v>
      </c>
      <c r="O966" s="87">
        <v>0.3</v>
      </c>
      <c r="P966" s="87">
        <f>O966*H966</f>
        <v>6.2706</v>
      </c>
      <c r="Q966" s="87">
        <v>0</v>
      </c>
      <c r="R966" s="87">
        <f>Q966*H966</f>
        <v>0</v>
      </c>
      <c r="S966" s="87">
        <v>0</v>
      </c>
      <c r="T966" s="88">
        <f>S966*H966</f>
        <v>0</v>
      </c>
      <c r="AR966" s="89" t="s">
        <v>178</v>
      </c>
      <c r="AT966" s="89" t="s">
        <v>97</v>
      </c>
      <c r="AU966" s="89" t="s">
        <v>2</v>
      </c>
      <c r="AY966" s="1" t="s">
        <v>94</v>
      </c>
      <c r="BE966" s="90">
        <f>IF(N966="základní",J966,0)</f>
        <v>0</v>
      </c>
      <c r="BF966" s="90">
        <f>IF(N966="snížená",J966,0)</f>
        <v>0</v>
      </c>
      <c r="BG966" s="90">
        <f>IF(N966="zákl. přenesená",J966,0)</f>
        <v>0</v>
      </c>
      <c r="BH966" s="90">
        <f>IF(N966="sníž. přenesená",J966,0)</f>
        <v>0</v>
      </c>
      <c r="BI966" s="90">
        <f>IF(N966="nulová",J966,0)</f>
        <v>0</v>
      </c>
      <c r="BJ966" s="1" t="s">
        <v>92</v>
      </c>
      <c r="BK966" s="90">
        <f>ROUND(I966*H966,2)</f>
        <v>0</v>
      </c>
      <c r="BL966" s="1" t="s">
        <v>178</v>
      </c>
      <c r="BM966" s="89" t="s">
        <v>1121</v>
      </c>
    </row>
    <row r="967" spans="2:65" s="92" customFormat="1" x14ac:dyDescent="0.2">
      <c r="B967" s="91"/>
      <c r="D967" s="93" t="s">
        <v>104</v>
      </c>
      <c r="E967" s="94" t="s">
        <v>8</v>
      </c>
      <c r="F967" s="95" t="s">
        <v>1122</v>
      </c>
      <c r="H967" s="96">
        <v>20.902000000000001</v>
      </c>
      <c r="L967" s="91"/>
      <c r="M967" s="97"/>
      <c r="T967" s="98"/>
      <c r="AT967" s="94" t="s">
        <v>104</v>
      </c>
      <c r="AU967" s="94" t="s">
        <v>2</v>
      </c>
      <c r="AV967" s="92" t="s">
        <v>2</v>
      </c>
      <c r="AW967" s="92" t="s">
        <v>106</v>
      </c>
      <c r="AX967" s="92" t="s">
        <v>92</v>
      </c>
      <c r="AY967" s="94" t="s">
        <v>94</v>
      </c>
    </row>
    <row r="968" spans="2:65" s="9" customFormat="1" ht="21.75" customHeight="1" x14ac:dyDescent="0.2">
      <c r="B968" s="78"/>
      <c r="C968" s="106" t="s">
        <v>1123</v>
      </c>
      <c r="D968" s="106" t="s">
        <v>162</v>
      </c>
      <c r="E968" s="107" t="s">
        <v>1124</v>
      </c>
      <c r="F968" s="108" t="s">
        <v>1125</v>
      </c>
      <c r="G968" s="109" t="s">
        <v>112</v>
      </c>
      <c r="H968" s="110">
        <v>26.128</v>
      </c>
      <c r="I968" s="111">
        <v>0</v>
      </c>
      <c r="J968" s="111">
        <f>ROUND(I968*H968,2)</f>
        <v>0</v>
      </c>
      <c r="K968" s="108" t="s">
        <v>101</v>
      </c>
      <c r="L968" s="112"/>
      <c r="M968" s="113" t="s">
        <v>8</v>
      </c>
      <c r="N968" s="114" t="s">
        <v>25</v>
      </c>
      <c r="O968" s="87">
        <v>0</v>
      </c>
      <c r="P968" s="87">
        <f>O968*H968</f>
        <v>0</v>
      </c>
      <c r="Q968" s="87">
        <v>1.49E-2</v>
      </c>
      <c r="R968" s="87">
        <f>Q968*H968</f>
        <v>0.38930720000000002</v>
      </c>
      <c r="S968" s="87">
        <v>0</v>
      </c>
      <c r="T968" s="88">
        <f>S968*H968</f>
        <v>0</v>
      </c>
      <c r="AR968" s="89" t="s">
        <v>302</v>
      </c>
      <c r="AT968" s="89" t="s">
        <v>162</v>
      </c>
      <c r="AU968" s="89" t="s">
        <v>2</v>
      </c>
      <c r="AY968" s="1" t="s">
        <v>94</v>
      </c>
      <c r="BE968" s="90">
        <f>IF(N968="základní",J968,0)</f>
        <v>0</v>
      </c>
      <c r="BF968" s="90">
        <f>IF(N968="snížená",J968,0)</f>
        <v>0</v>
      </c>
      <c r="BG968" s="90">
        <f>IF(N968="zákl. přenesená",J968,0)</f>
        <v>0</v>
      </c>
      <c r="BH968" s="90">
        <f>IF(N968="sníž. přenesená",J968,0)</f>
        <v>0</v>
      </c>
      <c r="BI968" s="90">
        <f>IF(N968="nulová",J968,0)</f>
        <v>0</v>
      </c>
      <c r="BJ968" s="1" t="s">
        <v>92</v>
      </c>
      <c r="BK968" s="90">
        <f>ROUND(I968*H968,2)</f>
        <v>0</v>
      </c>
      <c r="BL968" s="1" t="s">
        <v>178</v>
      </c>
      <c r="BM968" s="89" t="s">
        <v>1126</v>
      </c>
    </row>
    <row r="969" spans="2:65" s="92" customFormat="1" x14ac:dyDescent="0.2">
      <c r="B969" s="91"/>
      <c r="D969" s="93" t="s">
        <v>104</v>
      </c>
      <c r="E969" s="94" t="s">
        <v>8</v>
      </c>
      <c r="F969" s="95" t="s">
        <v>1122</v>
      </c>
      <c r="H969" s="96">
        <v>20.902000000000001</v>
      </c>
      <c r="L969" s="91"/>
      <c r="M969" s="97"/>
      <c r="T969" s="98"/>
      <c r="AT969" s="94" t="s">
        <v>104</v>
      </c>
      <c r="AU969" s="94" t="s">
        <v>2</v>
      </c>
      <c r="AV969" s="92" t="s">
        <v>2</v>
      </c>
      <c r="AW969" s="92" t="s">
        <v>106</v>
      </c>
      <c r="AX969" s="92" t="s">
        <v>92</v>
      </c>
      <c r="AY969" s="94" t="s">
        <v>94</v>
      </c>
    </row>
    <row r="970" spans="2:65" s="92" customFormat="1" x14ac:dyDescent="0.2">
      <c r="B970" s="91"/>
      <c r="D970" s="93" t="s">
        <v>104</v>
      </c>
      <c r="F970" s="95" t="s">
        <v>1127</v>
      </c>
      <c r="H970" s="96">
        <v>26.128</v>
      </c>
      <c r="L970" s="91"/>
      <c r="M970" s="97"/>
      <c r="T970" s="98"/>
      <c r="AT970" s="94" t="s">
        <v>104</v>
      </c>
      <c r="AU970" s="94" t="s">
        <v>2</v>
      </c>
      <c r="AV970" s="92" t="s">
        <v>2</v>
      </c>
      <c r="AW970" s="92" t="s">
        <v>5</v>
      </c>
      <c r="AX970" s="92" t="s">
        <v>92</v>
      </c>
      <c r="AY970" s="94" t="s">
        <v>94</v>
      </c>
    </row>
    <row r="971" spans="2:65" s="9" customFormat="1" ht="16.5" customHeight="1" x14ac:dyDescent="0.2">
      <c r="B971" s="78"/>
      <c r="C971" s="79" t="s">
        <v>1128</v>
      </c>
      <c r="D971" s="79" t="s">
        <v>97</v>
      </c>
      <c r="E971" s="80" t="s">
        <v>1129</v>
      </c>
      <c r="F971" s="81" t="s">
        <v>1130</v>
      </c>
      <c r="G971" s="82" t="s">
        <v>112</v>
      </c>
      <c r="H971" s="83">
        <v>34.994999999999997</v>
      </c>
      <c r="I971" s="84">
        <v>0</v>
      </c>
      <c r="J971" s="84">
        <f>ROUND(I971*H971,2)</f>
        <v>0</v>
      </c>
      <c r="K971" s="81" t="s">
        <v>101</v>
      </c>
      <c r="L971" s="8"/>
      <c r="M971" s="85" t="s">
        <v>8</v>
      </c>
      <c r="N971" s="86" t="s">
        <v>25</v>
      </c>
      <c r="O971" s="87">
        <v>0.09</v>
      </c>
      <c r="P971" s="87">
        <f>O971*H971</f>
        <v>3.1495499999999996</v>
      </c>
      <c r="Q971" s="87">
        <v>0</v>
      </c>
      <c r="R971" s="87">
        <f>Q971*H971</f>
        <v>0</v>
      </c>
      <c r="S971" s="87">
        <v>1.4999999999999999E-2</v>
      </c>
      <c r="T971" s="88">
        <f>S971*H971</f>
        <v>0.52492499999999997</v>
      </c>
      <c r="AR971" s="89" t="s">
        <v>178</v>
      </c>
      <c r="AT971" s="89" t="s">
        <v>97</v>
      </c>
      <c r="AU971" s="89" t="s">
        <v>2</v>
      </c>
      <c r="AY971" s="1" t="s">
        <v>94</v>
      </c>
      <c r="BE971" s="90">
        <f>IF(N971="základní",J971,0)</f>
        <v>0</v>
      </c>
      <c r="BF971" s="90">
        <f>IF(N971="snížená",J971,0)</f>
        <v>0</v>
      </c>
      <c r="BG971" s="90">
        <f>IF(N971="zákl. přenesená",J971,0)</f>
        <v>0</v>
      </c>
      <c r="BH971" s="90">
        <f>IF(N971="sníž. přenesená",J971,0)</f>
        <v>0</v>
      </c>
      <c r="BI971" s="90">
        <f>IF(N971="nulová",J971,0)</f>
        <v>0</v>
      </c>
      <c r="BJ971" s="1" t="s">
        <v>92</v>
      </c>
      <c r="BK971" s="90">
        <f>ROUND(I971*H971,2)</f>
        <v>0</v>
      </c>
      <c r="BL971" s="1" t="s">
        <v>178</v>
      </c>
      <c r="BM971" s="89" t="s">
        <v>1131</v>
      </c>
    </row>
    <row r="972" spans="2:65" s="92" customFormat="1" x14ac:dyDescent="0.2">
      <c r="B972" s="91"/>
      <c r="D972" s="93" t="s">
        <v>104</v>
      </c>
      <c r="E972" s="94" t="s">
        <v>8</v>
      </c>
      <c r="F972" s="95" t="s">
        <v>1132</v>
      </c>
      <c r="H972" s="96">
        <v>34.994999999999997</v>
      </c>
      <c r="L972" s="91"/>
      <c r="M972" s="97"/>
      <c r="T972" s="98"/>
      <c r="AT972" s="94" t="s">
        <v>104</v>
      </c>
      <c r="AU972" s="94" t="s">
        <v>2</v>
      </c>
      <c r="AV972" s="92" t="s">
        <v>2</v>
      </c>
      <c r="AW972" s="92" t="s">
        <v>106</v>
      </c>
      <c r="AX972" s="92" t="s">
        <v>92</v>
      </c>
      <c r="AY972" s="94" t="s">
        <v>94</v>
      </c>
    </row>
    <row r="973" spans="2:65" s="9" customFormat="1" ht="16.5" customHeight="1" x14ac:dyDescent="0.2">
      <c r="B973" s="78"/>
      <c r="C973" s="79" t="s">
        <v>1133</v>
      </c>
      <c r="D973" s="79" t="s">
        <v>97</v>
      </c>
      <c r="E973" s="80" t="s">
        <v>1134</v>
      </c>
      <c r="F973" s="81" t="s">
        <v>1135</v>
      </c>
      <c r="G973" s="82" t="s">
        <v>121</v>
      </c>
      <c r="H973" s="83">
        <v>159.80000000000001</v>
      </c>
      <c r="I973" s="84">
        <v>0</v>
      </c>
      <c r="J973" s="84">
        <f>ROUND(I973*H973,2)</f>
        <v>0</v>
      </c>
      <c r="K973" s="81" t="s">
        <v>101</v>
      </c>
      <c r="L973" s="8"/>
      <c r="M973" s="85" t="s">
        <v>8</v>
      </c>
      <c r="N973" s="86" t="s">
        <v>25</v>
      </c>
      <c r="O973" s="87">
        <v>0.14699999999999999</v>
      </c>
      <c r="P973" s="87">
        <f>O973*H973</f>
        <v>23.490600000000001</v>
      </c>
      <c r="Q973" s="87">
        <v>3.0000000000000001E-5</v>
      </c>
      <c r="R973" s="87">
        <f>Q973*H973</f>
        <v>4.7940000000000005E-3</v>
      </c>
      <c r="S973" s="87">
        <v>0</v>
      </c>
      <c r="T973" s="88">
        <f>S973*H973</f>
        <v>0</v>
      </c>
      <c r="AR973" s="89" t="s">
        <v>178</v>
      </c>
      <c r="AT973" s="89" t="s">
        <v>97</v>
      </c>
      <c r="AU973" s="89" t="s">
        <v>2</v>
      </c>
      <c r="AY973" s="1" t="s">
        <v>94</v>
      </c>
      <c r="BE973" s="90">
        <f>IF(N973="základní",J973,0)</f>
        <v>0</v>
      </c>
      <c r="BF973" s="90">
        <f>IF(N973="snížená",J973,0)</f>
        <v>0</v>
      </c>
      <c r="BG973" s="90">
        <f>IF(N973="zákl. přenesená",J973,0)</f>
        <v>0</v>
      </c>
      <c r="BH973" s="90">
        <f>IF(N973="sníž. přenesená",J973,0)</f>
        <v>0</v>
      </c>
      <c r="BI973" s="90">
        <f>IF(N973="nulová",J973,0)</f>
        <v>0</v>
      </c>
      <c r="BJ973" s="1" t="s">
        <v>92</v>
      </c>
      <c r="BK973" s="90">
        <f>ROUND(I973*H973,2)</f>
        <v>0</v>
      </c>
      <c r="BL973" s="1" t="s">
        <v>178</v>
      </c>
      <c r="BM973" s="89" t="s">
        <v>1136</v>
      </c>
    </row>
    <row r="974" spans="2:65" s="92" customFormat="1" x14ac:dyDescent="0.2">
      <c r="B974" s="91"/>
      <c r="D974" s="93" t="s">
        <v>104</v>
      </c>
      <c r="E974" s="94" t="s">
        <v>8</v>
      </c>
      <c r="F974" s="95" t="s">
        <v>1137</v>
      </c>
      <c r="H974" s="96">
        <v>159.80000000000001</v>
      </c>
      <c r="L974" s="91"/>
      <c r="M974" s="97"/>
      <c r="T974" s="98"/>
      <c r="AT974" s="94" t="s">
        <v>104</v>
      </c>
      <c r="AU974" s="94" t="s">
        <v>2</v>
      </c>
      <c r="AV974" s="92" t="s">
        <v>2</v>
      </c>
      <c r="AW974" s="92" t="s">
        <v>106</v>
      </c>
      <c r="AX974" s="92" t="s">
        <v>92</v>
      </c>
      <c r="AY974" s="94" t="s">
        <v>94</v>
      </c>
    </row>
    <row r="975" spans="2:65" s="9" customFormat="1" ht="24.2" customHeight="1" x14ac:dyDescent="0.2">
      <c r="B975" s="78"/>
      <c r="C975" s="106" t="s">
        <v>1138</v>
      </c>
      <c r="D975" s="106" t="s">
        <v>162</v>
      </c>
      <c r="E975" s="107" t="s">
        <v>1139</v>
      </c>
      <c r="F975" s="108" t="s">
        <v>1140</v>
      </c>
      <c r="G975" s="109" t="s">
        <v>100</v>
      </c>
      <c r="H975" s="110">
        <v>1.8380000000000001</v>
      </c>
      <c r="I975" s="111">
        <v>0</v>
      </c>
      <c r="J975" s="111">
        <f>ROUND(I975*H975,2)</f>
        <v>0</v>
      </c>
      <c r="K975" s="108" t="s">
        <v>101</v>
      </c>
      <c r="L975" s="112"/>
      <c r="M975" s="113" t="s">
        <v>8</v>
      </c>
      <c r="N975" s="114" t="s">
        <v>25</v>
      </c>
      <c r="O975" s="87">
        <v>0</v>
      </c>
      <c r="P975" s="87">
        <f>O975*H975</f>
        <v>0</v>
      </c>
      <c r="Q975" s="87">
        <v>0.44</v>
      </c>
      <c r="R975" s="87">
        <f>Q975*H975</f>
        <v>0.80871999999999999</v>
      </c>
      <c r="S975" s="87">
        <v>0</v>
      </c>
      <c r="T975" s="88">
        <f>S975*H975</f>
        <v>0</v>
      </c>
      <c r="AR975" s="89" t="s">
        <v>302</v>
      </c>
      <c r="AT975" s="89" t="s">
        <v>162</v>
      </c>
      <c r="AU975" s="89" t="s">
        <v>2</v>
      </c>
      <c r="AY975" s="1" t="s">
        <v>94</v>
      </c>
      <c r="BE975" s="90">
        <f>IF(N975="základní",J975,0)</f>
        <v>0</v>
      </c>
      <c r="BF975" s="90">
        <f>IF(N975="snížená",J975,0)</f>
        <v>0</v>
      </c>
      <c r="BG975" s="90">
        <f>IF(N975="zákl. přenesená",J975,0)</f>
        <v>0</v>
      </c>
      <c r="BH975" s="90">
        <f>IF(N975="sníž. přenesená",J975,0)</f>
        <v>0</v>
      </c>
      <c r="BI975" s="90">
        <f>IF(N975="nulová",J975,0)</f>
        <v>0</v>
      </c>
      <c r="BJ975" s="1" t="s">
        <v>92</v>
      </c>
      <c r="BK975" s="90">
        <f>ROUND(I975*H975,2)</f>
        <v>0</v>
      </c>
      <c r="BL975" s="1" t="s">
        <v>178</v>
      </c>
      <c r="BM975" s="89" t="s">
        <v>1141</v>
      </c>
    </row>
    <row r="976" spans="2:65" s="92" customFormat="1" x14ac:dyDescent="0.2">
      <c r="B976" s="91"/>
      <c r="D976" s="93" t="s">
        <v>104</v>
      </c>
      <c r="E976" s="94" t="s">
        <v>8</v>
      </c>
      <c r="F976" s="95" t="s">
        <v>1142</v>
      </c>
      <c r="H976" s="96">
        <v>1.8380000000000001</v>
      </c>
      <c r="L976" s="91"/>
      <c r="M976" s="97"/>
      <c r="T976" s="98"/>
      <c r="AT976" s="94" t="s">
        <v>104</v>
      </c>
      <c r="AU976" s="94" t="s">
        <v>2</v>
      </c>
      <c r="AV976" s="92" t="s">
        <v>2</v>
      </c>
      <c r="AW976" s="92" t="s">
        <v>106</v>
      </c>
      <c r="AX976" s="92" t="s">
        <v>92</v>
      </c>
      <c r="AY976" s="94" t="s">
        <v>94</v>
      </c>
    </row>
    <row r="977" spans="2:65" s="9" customFormat="1" ht="37.9" customHeight="1" x14ac:dyDescent="0.2">
      <c r="B977" s="78"/>
      <c r="C977" s="79" t="s">
        <v>1143</v>
      </c>
      <c r="D977" s="79" t="s">
        <v>97</v>
      </c>
      <c r="E977" s="80" t="s">
        <v>1144</v>
      </c>
      <c r="F977" s="81" t="s">
        <v>1145</v>
      </c>
      <c r="G977" s="82" t="s">
        <v>112</v>
      </c>
      <c r="H977" s="83">
        <v>31.28</v>
      </c>
      <c r="I977" s="84">
        <v>0</v>
      </c>
      <c r="J977" s="84">
        <f>ROUND(I977*H977,2)</f>
        <v>0</v>
      </c>
      <c r="K977" s="81" t="s">
        <v>101</v>
      </c>
      <c r="L977" s="8"/>
      <c r="M977" s="85" t="s">
        <v>8</v>
      </c>
      <c r="N977" s="86" t="s">
        <v>25</v>
      </c>
      <c r="O977" s="87">
        <v>0.29899999999999999</v>
      </c>
      <c r="P977" s="87">
        <f>O977*H977</f>
        <v>9.3527199999999997</v>
      </c>
      <c r="Q977" s="87">
        <v>8.0000000000000007E-5</v>
      </c>
      <c r="R977" s="87">
        <f>Q977*H977</f>
        <v>2.5024000000000001E-3</v>
      </c>
      <c r="S977" s="87">
        <v>0</v>
      </c>
      <c r="T977" s="88">
        <f>S977*H977</f>
        <v>0</v>
      </c>
      <c r="AR977" s="89" t="s">
        <v>178</v>
      </c>
      <c r="AT977" s="89" t="s">
        <v>97</v>
      </c>
      <c r="AU977" s="89" t="s">
        <v>2</v>
      </c>
      <c r="AY977" s="1" t="s">
        <v>94</v>
      </c>
      <c r="BE977" s="90">
        <f>IF(N977="základní",J977,0)</f>
        <v>0</v>
      </c>
      <c r="BF977" s="90">
        <f>IF(N977="snížená",J977,0)</f>
        <v>0</v>
      </c>
      <c r="BG977" s="90">
        <f>IF(N977="zákl. přenesená",J977,0)</f>
        <v>0</v>
      </c>
      <c r="BH977" s="90">
        <f>IF(N977="sníž. přenesená",J977,0)</f>
        <v>0</v>
      </c>
      <c r="BI977" s="90">
        <f>IF(N977="nulová",J977,0)</f>
        <v>0</v>
      </c>
      <c r="BJ977" s="1" t="s">
        <v>92</v>
      </c>
      <c r="BK977" s="90">
        <f>ROUND(I977*H977,2)</f>
        <v>0</v>
      </c>
      <c r="BL977" s="1" t="s">
        <v>178</v>
      </c>
      <c r="BM977" s="89" t="s">
        <v>1146</v>
      </c>
    </row>
    <row r="978" spans="2:65" s="92" customFormat="1" x14ac:dyDescent="0.2">
      <c r="B978" s="91"/>
      <c r="D978" s="93" t="s">
        <v>104</v>
      </c>
      <c r="E978" s="94" t="s">
        <v>8</v>
      </c>
      <c r="F978" s="95" t="s">
        <v>760</v>
      </c>
      <c r="H978" s="96">
        <v>31.28</v>
      </c>
      <c r="L978" s="91"/>
      <c r="M978" s="97"/>
      <c r="T978" s="98"/>
      <c r="AT978" s="94" t="s">
        <v>104</v>
      </c>
      <c r="AU978" s="94" t="s">
        <v>2</v>
      </c>
      <c r="AV978" s="92" t="s">
        <v>2</v>
      </c>
      <c r="AW978" s="92" t="s">
        <v>106</v>
      </c>
      <c r="AX978" s="92" t="s">
        <v>92</v>
      </c>
      <c r="AY978" s="94" t="s">
        <v>94</v>
      </c>
    </row>
    <row r="979" spans="2:65" s="9" customFormat="1" ht="24.2" customHeight="1" x14ac:dyDescent="0.2">
      <c r="B979" s="78"/>
      <c r="C979" s="106" t="s">
        <v>1147</v>
      </c>
      <c r="D979" s="106" t="s">
        <v>162</v>
      </c>
      <c r="E979" s="107" t="s">
        <v>1148</v>
      </c>
      <c r="F979" s="108" t="s">
        <v>1149</v>
      </c>
      <c r="G979" s="109" t="s">
        <v>121</v>
      </c>
      <c r="H979" s="110">
        <v>91.888000000000005</v>
      </c>
      <c r="I979" s="111">
        <v>0</v>
      </c>
      <c r="J979" s="111">
        <f>ROUND(I979*H979,2)</f>
        <v>0</v>
      </c>
      <c r="K979" s="108" t="s">
        <v>101</v>
      </c>
      <c r="L979" s="112"/>
      <c r="M979" s="113" t="s">
        <v>8</v>
      </c>
      <c r="N979" s="114" t="s">
        <v>25</v>
      </c>
      <c r="O979" s="87">
        <v>0</v>
      </c>
      <c r="P979" s="87">
        <f>O979*H979</f>
        <v>0</v>
      </c>
      <c r="Q979" s="87">
        <v>2.3E-3</v>
      </c>
      <c r="R979" s="87">
        <f>Q979*H979</f>
        <v>0.21134240000000001</v>
      </c>
      <c r="S979" s="87">
        <v>0</v>
      </c>
      <c r="T979" s="88">
        <f>S979*H979</f>
        <v>0</v>
      </c>
      <c r="AR979" s="89" t="s">
        <v>302</v>
      </c>
      <c r="AT979" s="89" t="s">
        <v>162</v>
      </c>
      <c r="AU979" s="89" t="s">
        <v>2</v>
      </c>
      <c r="AY979" s="1" t="s">
        <v>94</v>
      </c>
      <c r="BE979" s="90">
        <f>IF(N979="základní",J979,0)</f>
        <v>0</v>
      </c>
      <c r="BF979" s="90">
        <f>IF(N979="snížená",J979,0)</f>
        <v>0</v>
      </c>
      <c r="BG979" s="90">
        <f>IF(N979="zákl. přenesená",J979,0)</f>
        <v>0</v>
      </c>
      <c r="BH979" s="90">
        <f>IF(N979="sníž. přenesená",J979,0)</f>
        <v>0</v>
      </c>
      <c r="BI979" s="90">
        <f>IF(N979="nulová",J979,0)</f>
        <v>0</v>
      </c>
      <c r="BJ979" s="1" t="s">
        <v>92</v>
      </c>
      <c r="BK979" s="90">
        <f>ROUND(I979*H979,2)</f>
        <v>0</v>
      </c>
      <c r="BL979" s="1" t="s">
        <v>178</v>
      </c>
      <c r="BM979" s="89" t="s">
        <v>1150</v>
      </c>
    </row>
    <row r="980" spans="2:65" s="92" customFormat="1" x14ac:dyDescent="0.2">
      <c r="B980" s="91"/>
      <c r="D980" s="93" t="s">
        <v>104</v>
      </c>
      <c r="F980" s="95" t="s">
        <v>1151</v>
      </c>
      <c r="H980" s="96">
        <v>91.888000000000005</v>
      </c>
      <c r="L980" s="91"/>
      <c r="M980" s="97"/>
      <c r="T980" s="98"/>
      <c r="AT980" s="94" t="s">
        <v>104</v>
      </c>
      <c r="AU980" s="94" t="s">
        <v>2</v>
      </c>
      <c r="AV980" s="92" t="s">
        <v>2</v>
      </c>
      <c r="AW980" s="92" t="s">
        <v>5</v>
      </c>
      <c r="AX980" s="92" t="s">
        <v>92</v>
      </c>
      <c r="AY980" s="94" t="s">
        <v>94</v>
      </c>
    </row>
    <row r="981" spans="2:65" s="9" customFormat="1" ht="24.2" customHeight="1" x14ac:dyDescent="0.2">
      <c r="B981" s="78"/>
      <c r="C981" s="79" t="s">
        <v>1152</v>
      </c>
      <c r="D981" s="79" t="s">
        <v>97</v>
      </c>
      <c r="E981" s="80" t="s">
        <v>1153</v>
      </c>
      <c r="F981" s="81" t="s">
        <v>1154</v>
      </c>
      <c r="G981" s="82" t="s">
        <v>121</v>
      </c>
      <c r="H981" s="83">
        <v>91.888000000000005</v>
      </c>
      <c r="I981" s="84">
        <v>0</v>
      </c>
      <c r="J981" s="84">
        <f>ROUND(I981*H981,2)</f>
        <v>0</v>
      </c>
      <c r="K981" s="81" t="s">
        <v>101</v>
      </c>
      <c r="L981" s="8"/>
      <c r="M981" s="85" t="s">
        <v>8</v>
      </c>
      <c r="N981" s="86" t="s">
        <v>25</v>
      </c>
      <c r="O981" s="87">
        <v>0.13300000000000001</v>
      </c>
      <c r="P981" s="87">
        <f>O981*H981</f>
        <v>12.221104000000002</v>
      </c>
      <c r="Q981" s="87">
        <v>8.9999999999999998E-4</v>
      </c>
      <c r="R981" s="87">
        <f>Q981*H981</f>
        <v>8.26992E-2</v>
      </c>
      <c r="S981" s="87">
        <v>0</v>
      </c>
      <c r="T981" s="88">
        <f>S981*H981</f>
        <v>0</v>
      </c>
      <c r="AR981" s="89" t="s">
        <v>178</v>
      </c>
      <c r="AT981" s="89" t="s">
        <v>97</v>
      </c>
      <c r="AU981" s="89" t="s">
        <v>2</v>
      </c>
      <c r="AY981" s="1" t="s">
        <v>94</v>
      </c>
      <c r="BE981" s="90">
        <f>IF(N981="základní",J981,0)</f>
        <v>0</v>
      </c>
      <c r="BF981" s="90">
        <f>IF(N981="snížená",J981,0)</f>
        <v>0</v>
      </c>
      <c r="BG981" s="90">
        <f>IF(N981="zákl. přenesená",J981,0)</f>
        <v>0</v>
      </c>
      <c r="BH981" s="90">
        <f>IF(N981="sníž. přenesená",J981,0)</f>
        <v>0</v>
      </c>
      <c r="BI981" s="90">
        <f>IF(N981="nulová",J981,0)</f>
        <v>0</v>
      </c>
      <c r="BJ981" s="1" t="s">
        <v>92</v>
      </c>
      <c r="BK981" s="90">
        <f>ROUND(I981*H981,2)</f>
        <v>0</v>
      </c>
      <c r="BL981" s="1" t="s">
        <v>178</v>
      </c>
      <c r="BM981" s="89" t="s">
        <v>1155</v>
      </c>
    </row>
    <row r="982" spans="2:65" s="92" customFormat="1" x14ac:dyDescent="0.2">
      <c r="B982" s="91"/>
      <c r="D982" s="93" t="s">
        <v>104</v>
      </c>
      <c r="E982" s="94" t="s">
        <v>8</v>
      </c>
      <c r="F982" s="95" t="s">
        <v>1156</v>
      </c>
      <c r="H982" s="96">
        <v>91.888000000000005</v>
      </c>
      <c r="L982" s="91"/>
      <c r="M982" s="97"/>
      <c r="T982" s="98"/>
      <c r="AT982" s="94" t="s">
        <v>104</v>
      </c>
      <c r="AU982" s="94" t="s">
        <v>2</v>
      </c>
      <c r="AV982" s="92" t="s">
        <v>2</v>
      </c>
      <c r="AW982" s="92" t="s">
        <v>106</v>
      </c>
      <c r="AX982" s="92" t="s">
        <v>92</v>
      </c>
      <c r="AY982" s="94" t="s">
        <v>94</v>
      </c>
    </row>
    <row r="983" spans="2:65" s="9" customFormat="1" ht="33" customHeight="1" x14ac:dyDescent="0.2">
      <c r="B983" s="78"/>
      <c r="C983" s="79" t="s">
        <v>1157</v>
      </c>
      <c r="D983" s="79" t="s">
        <v>97</v>
      </c>
      <c r="E983" s="80" t="s">
        <v>1158</v>
      </c>
      <c r="F983" s="81" t="s">
        <v>1159</v>
      </c>
      <c r="G983" s="82" t="s">
        <v>112</v>
      </c>
      <c r="H983" s="83">
        <v>31.28</v>
      </c>
      <c r="I983" s="84">
        <v>0</v>
      </c>
      <c r="J983" s="84">
        <f>ROUND(I983*H983,2)</f>
        <v>0</v>
      </c>
      <c r="K983" s="81" t="s">
        <v>101</v>
      </c>
      <c r="L983" s="8"/>
      <c r="M983" s="85" t="s">
        <v>8</v>
      </c>
      <c r="N983" s="86" t="s">
        <v>25</v>
      </c>
      <c r="O983" s="87">
        <v>0.34200000000000003</v>
      </c>
      <c r="P983" s="87">
        <f>O983*H983</f>
        <v>10.697760000000001</v>
      </c>
      <c r="Q983" s="87">
        <v>5.9000000000000003E-4</v>
      </c>
      <c r="R983" s="87">
        <f>Q983*H983</f>
        <v>1.8455200000000001E-2</v>
      </c>
      <c r="S983" s="87">
        <v>0</v>
      </c>
      <c r="T983" s="88">
        <f>S983*H983</f>
        <v>0</v>
      </c>
      <c r="AR983" s="89" t="s">
        <v>178</v>
      </c>
      <c r="AT983" s="89" t="s">
        <v>97</v>
      </c>
      <c r="AU983" s="89" t="s">
        <v>2</v>
      </c>
      <c r="AY983" s="1" t="s">
        <v>94</v>
      </c>
      <c r="BE983" s="90">
        <f>IF(N983="základní",J983,0)</f>
        <v>0</v>
      </c>
      <c r="BF983" s="90">
        <f>IF(N983="snížená",J983,0)</f>
        <v>0</v>
      </c>
      <c r="BG983" s="90">
        <f>IF(N983="zákl. přenesená",J983,0)</f>
        <v>0</v>
      </c>
      <c r="BH983" s="90">
        <f>IF(N983="sníž. přenesená",J983,0)</f>
        <v>0</v>
      </c>
      <c r="BI983" s="90">
        <f>IF(N983="nulová",J983,0)</f>
        <v>0</v>
      </c>
      <c r="BJ983" s="1" t="s">
        <v>92</v>
      </c>
      <c r="BK983" s="90">
        <f>ROUND(I983*H983,2)</f>
        <v>0</v>
      </c>
      <c r="BL983" s="1" t="s">
        <v>178</v>
      </c>
      <c r="BM983" s="89" t="s">
        <v>1160</v>
      </c>
    </row>
    <row r="984" spans="2:65" s="92" customFormat="1" x14ac:dyDescent="0.2">
      <c r="B984" s="91"/>
      <c r="D984" s="93" t="s">
        <v>104</v>
      </c>
      <c r="E984" s="94" t="s">
        <v>8</v>
      </c>
      <c r="F984" s="95" t="s">
        <v>760</v>
      </c>
      <c r="H984" s="96">
        <v>31.28</v>
      </c>
      <c r="L984" s="91"/>
      <c r="M984" s="97"/>
      <c r="T984" s="98"/>
      <c r="AT984" s="94" t="s">
        <v>104</v>
      </c>
      <c r="AU984" s="94" t="s">
        <v>2</v>
      </c>
      <c r="AV984" s="92" t="s">
        <v>2</v>
      </c>
      <c r="AW984" s="92" t="s">
        <v>106</v>
      </c>
      <c r="AX984" s="92" t="s">
        <v>92</v>
      </c>
      <c r="AY984" s="94" t="s">
        <v>94</v>
      </c>
    </row>
    <row r="985" spans="2:65" s="9" customFormat="1" ht="21.75" customHeight="1" x14ac:dyDescent="0.2">
      <c r="B985" s="78"/>
      <c r="C985" s="106" t="s">
        <v>1161</v>
      </c>
      <c r="D985" s="106" t="s">
        <v>162</v>
      </c>
      <c r="E985" s="107" t="s">
        <v>1162</v>
      </c>
      <c r="F985" s="108" t="s">
        <v>1163</v>
      </c>
      <c r="G985" s="109" t="s">
        <v>121</v>
      </c>
      <c r="H985" s="110">
        <v>246.61199999999999</v>
      </c>
      <c r="I985" s="111">
        <v>0</v>
      </c>
      <c r="J985" s="111">
        <f>ROUND(I985*H985,2)</f>
        <v>0</v>
      </c>
      <c r="K985" s="108" t="s">
        <v>101</v>
      </c>
      <c r="L985" s="112"/>
      <c r="M985" s="113" t="s">
        <v>8</v>
      </c>
      <c r="N985" s="114" t="s">
        <v>25</v>
      </c>
      <c r="O985" s="87">
        <v>0</v>
      </c>
      <c r="P985" s="87">
        <f>O985*H985</f>
        <v>0</v>
      </c>
      <c r="Q985" s="87">
        <v>2.9499999999999999E-3</v>
      </c>
      <c r="R985" s="87">
        <f>Q985*H985</f>
        <v>0.72750539999999997</v>
      </c>
      <c r="S985" s="87">
        <v>0</v>
      </c>
      <c r="T985" s="88">
        <f>S985*H985</f>
        <v>0</v>
      </c>
      <c r="AR985" s="89" t="s">
        <v>302</v>
      </c>
      <c r="AT985" s="89" t="s">
        <v>162</v>
      </c>
      <c r="AU985" s="89" t="s">
        <v>2</v>
      </c>
      <c r="AY985" s="1" t="s">
        <v>94</v>
      </c>
      <c r="BE985" s="90">
        <f>IF(N985="základní",J985,0)</f>
        <v>0</v>
      </c>
      <c r="BF985" s="90">
        <f>IF(N985="snížená",J985,0)</f>
        <v>0</v>
      </c>
      <c r="BG985" s="90">
        <f>IF(N985="zákl. přenesená",J985,0)</f>
        <v>0</v>
      </c>
      <c r="BH985" s="90">
        <f>IF(N985="sníž. přenesená",J985,0)</f>
        <v>0</v>
      </c>
      <c r="BI985" s="90">
        <f>IF(N985="nulová",J985,0)</f>
        <v>0</v>
      </c>
      <c r="BJ985" s="1" t="s">
        <v>92</v>
      </c>
      <c r="BK985" s="90">
        <f>ROUND(I985*H985,2)</f>
        <v>0</v>
      </c>
      <c r="BL985" s="1" t="s">
        <v>178</v>
      </c>
      <c r="BM985" s="89" t="s">
        <v>1164</v>
      </c>
    </row>
    <row r="986" spans="2:65" s="92" customFormat="1" x14ac:dyDescent="0.2">
      <c r="B986" s="91"/>
      <c r="D986" s="93" t="s">
        <v>104</v>
      </c>
      <c r="F986" s="95" t="s">
        <v>1165</v>
      </c>
      <c r="H986" s="96">
        <v>246.61199999999999</v>
      </c>
      <c r="L986" s="91"/>
      <c r="M986" s="97"/>
      <c r="T986" s="98"/>
      <c r="AT986" s="94" t="s">
        <v>104</v>
      </c>
      <c r="AU986" s="94" t="s">
        <v>2</v>
      </c>
      <c r="AV986" s="92" t="s">
        <v>2</v>
      </c>
      <c r="AW986" s="92" t="s">
        <v>5</v>
      </c>
      <c r="AX986" s="92" t="s">
        <v>92</v>
      </c>
      <c r="AY986" s="94" t="s">
        <v>94</v>
      </c>
    </row>
    <row r="987" spans="2:65" s="9" customFormat="1" ht="33" customHeight="1" x14ac:dyDescent="0.2">
      <c r="B987" s="78"/>
      <c r="C987" s="79" t="s">
        <v>1166</v>
      </c>
      <c r="D987" s="79" t="s">
        <v>97</v>
      </c>
      <c r="E987" s="80" t="s">
        <v>1167</v>
      </c>
      <c r="F987" s="81" t="s">
        <v>1168</v>
      </c>
      <c r="G987" s="82" t="s">
        <v>790</v>
      </c>
      <c r="H987" s="83">
        <v>3150.2629999999999</v>
      </c>
      <c r="I987" s="84">
        <v>0</v>
      </c>
      <c r="J987" s="84">
        <f>ROUND(I987*H987,2)</f>
        <v>0</v>
      </c>
      <c r="K987" s="81" t="s">
        <v>101</v>
      </c>
      <c r="L987" s="8"/>
      <c r="M987" s="85" t="s">
        <v>8</v>
      </c>
      <c r="N987" s="86" t="s">
        <v>25</v>
      </c>
      <c r="O987" s="87">
        <v>0</v>
      </c>
      <c r="P987" s="87">
        <f>O987*H987</f>
        <v>0</v>
      </c>
      <c r="Q987" s="87">
        <v>0</v>
      </c>
      <c r="R987" s="87">
        <f>Q987*H987</f>
        <v>0</v>
      </c>
      <c r="S987" s="87">
        <v>0</v>
      </c>
      <c r="T987" s="88">
        <f>S987*H987</f>
        <v>0</v>
      </c>
      <c r="AR987" s="89" t="s">
        <v>178</v>
      </c>
      <c r="AT987" s="89" t="s">
        <v>97</v>
      </c>
      <c r="AU987" s="89" t="s">
        <v>2</v>
      </c>
      <c r="AY987" s="1" t="s">
        <v>94</v>
      </c>
      <c r="BE987" s="90">
        <f>IF(N987="základní",J987,0)</f>
        <v>0</v>
      </c>
      <c r="BF987" s="90">
        <f>IF(N987="snížená",J987,0)</f>
        <v>0</v>
      </c>
      <c r="BG987" s="90">
        <f>IF(N987="zákl. přenesená",J987,0)</f>
        <v>0</v>
      </c>
      <c r="BH987" s="90">
        <f>IF(N987="sníž. přenesená",J987,0)</f>
        <v>0</v>
      </c>
      <c r="BI987" s="90">
        <f>IF(N987="nulová",J987,0)</f>
        <v>0</v>
      </c>
      <c r="BJ987" s="1" t="s">
        <v>92</v>
      </c>
      <c r="BK987" s="90">
        <f>ROUND(I987*H987,2)</f>
        <v>0</v>
      </c>
      <c r="BL987" s="1" t="s">
        <v>178</v>
      </c>
      <c r="BM987" s="89" t="s">
        <v>1169</v>
      </c>
    </row>
    <row r="988" spans="2:65" s="67" customFormat="1" ht="22.9" customHeight="1" x14ac:dyDescent="0.2">
      <c r="B988" s="66"/>
      <c r="D988" s="68" t="s">
        <v>89</v>
      </c>
      <c r="E988" s="76" t="s">
        <v>1170</v>
      </c>
      <c r="F988" s="76" t="s">
        <v>1171</v>
      </c>
      <c r="J988" s="77">
        <f>BK988</f>
        <v>0</v>
      </c>
      <c r="L988" s="66"/>
      <c r="M988" s="71"/>
      <c r="P988" s="72">
        <f>SUM(P989:P996)</f>
        <v>5.7414599999999991</v>
      </c>
      <c r="R988" s="72">
        <f>SUM(R989:R996)</f>
        <v>6.0090019999999994E-2</v>
      </c>
      <c r="T988" s="73">
        <f>SUM(T989:T996)</f>
        <v>0</v>
      </c>
      <c r="AR988" s="68" t="s">
        <v>2</v>
      </c>
      <c r="AT988" s="74" t="s">
        <v>89</v>
      </c>
      <c r="AU988" s="74" t="s">
        <v>92</v>
      </c>
      <c r="AY988" s="68" t="s">
        <v>94</v>
      </c>
      <c r="BK988" s="75">
        <f>SUM(BK989:BK996)</f>
        <v>0</v>
      </c>
    </row>
    <row r="989" spans="2:65" s="9" customFormat="1" ht="24.2" customHeight="1" x14ac:dyDescent="0.2">
      <c r="B989" s="78"/>
      <c r="C989" s="79" t="s">
        <v>1172</v>
      </c>
      <c r="D989" s="79" t="s">
        <v>97</v>
      </c>
      <c r="E989" s="80" t="s">
        <v>1173</v>
      </c>
      <c r="F989" s="81" t="s">
        <v>1174</v>
      </c>
      <c r="G989" s="82" t="s">
        <v>112</v>
      </c>
      <c r="H989" s="83">
        <v>5.01</v>
      </c>
      <c r="I989" s="84">
        <v>0</v>
      </c>
      <c r="J989" s="84">
        <f>ROUND(I989*H989,2)</f>
        <v>0</v>
      </c>
      <c r="K989" s="81" t="s">
        <v>101</v>
      </c>
      <c r="L989" s="8"/>
      <c r="M989" s="85" t="s">
        <v>8</v>
      </c>
      <c r="N989" s="86" t="s">
        <v>25</v>
      </c>
      <c r="O989" s="87">
        <v>1.0469999999999999</v>
      </c>
      <c r="P989" s="87">
        <f>O989*H989</f>
        <v>5.2454699999999992</v>
      </c>
      <c r="Q989" s="87">
        <v>1.1809999999999999E-2</v>
      </c>
      <c r="R989" s="87">
        <f>Q989*H989</f>
        <v>5.9168099999999994E-2</v>
      </c>
      <c r="S989" s="87">
        <v>0</v>
      </c>
      <c r="T989" s="88">
        <f>S989*H989</f>
        <v>0</v>
      </c>
      <c r="AR989" s="89" t="s">
        <v>178</v>
      </c>
      <c r="AT989" s="89" t="s">
        <v>97</v>
      </c>
      <c r="AU989" s="89" t="s">
        <v>2</v>
      </c>
      <c r="AY989" s="1" t="s">
        <v>94</v>
      </c>
      <c r="BE989" s="90">
        <f>IF(N989="základní",J989,0)</f>
        <v>0</v>
      </c>
      <c r="BF989" s="90">
        <f>IF(N989="snížená",J989,0)</f>
        <v>0</v>
      </c>
      <c r="BG989" s="90">
        <f>IF(N989="zákl. přenesená",J989,0)</f>
        <v>0</v>
      </c>
      <c r="BH989" s="90">
        <f>IF(N989="sníž. přenesená",J989,0)</f>
        <v>0</v>
      </c>
      <c r="BI989" s="90">
        <f>IF(N989="nulová",J989,0)</f>
        <v>0</v>
      </c>
      <c r="BJ989" s="1" t="s">
        <v>92</v>
      </c>
      <c r="BK989" s="90">
        <f>ROUND(I989*H989,2)</f>
        <v>0</v>
      </c>
      <c r="BL989" s="1" t="s">
        <v>178</v>
      </c>
      <c r="BM989" s="89" t="s">
        <v>1175</v>
      </c>
    </row>
    <row r="990" spans="2:65" s="92" customFormat="1" x14ac:dyDescent="0.2">
      <c r="B990" s="91"/>
      <c r="D990" s="93" t="s">
        <v>104</v>
      </c>
      <c r="E990" s="94" t="s">
        <v>8</v>
      </c>
      <c r="F990" s="95" t="s">
        <v>232</v>
      </c>
      <c r="H990" s="96">
        <v>5.01</v>
      </c>
      <c r="L990" s="91"/>
      <c r="M990" s="97"/>
      <c r="T990" s="98"/>
      <c r="AT990" s="94" t="s">
        <v>104</v>
      </c>
      <c r="AU990" s="94" t="s">
        <v>2</v>
      </c>
      <c r="AV990" s="92" t="s">
        <v>2</v>
      </c>
      <c r="AW990" s="92" t="s">
        <v>106</v>
      </c>
      <c r="AX990" s="92" t="s">
        <v>92</v>
      </c>
      <c r="AY990" s="94" t="s">
        <v>94</v>
      </c>
    </row>
    <row r="991" spans="2:65" s="9" customFormat="1" ht="16.5" customHeight="1" x14ac:dyDescent="0.2">
      <c r="B991" s="78"/>
      <c r="C991" s="79" t="s">
        <v>1176</v>
      </c>
      <c r="D991" s="79" t="s">
        <v>97</v>
      </c>
      <c r="E991" s="80" t="s">
        <v>1177</v>
      </c>
      <c r="F991" s="81" t="s">
        <v>1178</v>
      </c>
      <c r="G991" s="82" t="s">
        <v>112</v>
      </c>
      <c r="H991" s="83">
        <v>5.01</v>
      </c>
      <c r="I991" s="84">
        <v>0</v>
      </c>
      <c r="J991" s="84">
        <f>ROUND(I991*H991,2)</f>
        <v>0</v>
      </c>
      <c r="K991" s="81" t="s">
        <v>236</v>
      </c>
      <c r="L991" s="8"/>
      <c r="M991" s="85" t="s">
        <v>8</v>
      </c>
      <c r="N991" s="86" t="s">
        <v>25</v>
      </c>
      <c r="O991" s="87">
        <v>9.9000000000000005E-2</v>
      </c>
      <c r="P991" s="87">
        <f>O991*H991</f>
        <v>0.49598999999999999</v>
      </c>
      <c r="Q991" s="87">
        <v>0</v>
      </c>
      <c r="R991" s="87">
        <f>Q991*H991</f>
        <v>0</v>
      </c>
      <c r="S991" s="87">
        <v>0</v>
      </c>
      <c r="T991" s="88">
        <f>S991*H991</f>
        <v>0</v>
      </c>
      <c r="AR991" s="89" t="s">
        <v>178</v>
      </c>
      <c r="AT991" s="89" t="s">
        <v>97</v>
      </c>
      <c r="AU991" s="89" t="s">
        <v>2</v>
      </c>
      <c r="AY991" s="1" t="s">
        <v>94</v>
      </c>
      <c r="BE991" s="90">
        <f>IF(N991="základní",J991,0)</f>
        <v>0</v>
      </c>
      <c r="BF991" s="90">
        <f>IF(N991="snížená",J991,0)</f>
        <v>0</v>
      </c>
      <c r="BG991" s="90">
        <f>IF(N991="zákl. přenesená",J991,0)</f>
        <v>0</v>
      </c>
      <c r="BH991" s="90">
        <f>IF(N991="sníž. přenesená",J991,0)</f>
        <v>0</v>
      </c>
      <c r="BI991" s="90">
        <f>IF(N991="nulová",J991,0)</f>
        <v>0</v>
      </c>
      <c r="BJ991" s="1" t="s">
        <v>92</v>
      </c>
      <c r="BK991" s="90">
        <f>ROUND(I991*H991,2)</f>
        <v>0</v>
      </c>
      <c r="BL991" s="1" t="s">
        <v>178</v>
      </c>
      <c r="BM991" s="89" t="s">
        <v>1179</v>
      </c>
    </row>
    <row r="992" spans="2:65" s="92" customFormat="1" x14ac:dyDescent="0.2">
      <c r="B992" s="91"/>
      <c r="D992" s="93" t="s">
        <v>104</v>
      </c>
      <c r="E992" s="94" t="s">
        <v>8</v>
      </c>
      <c r="F992" s="95" t="s">
        <v>232</v>
      </c>
      <c r="H992" s="96">
        <v>5.01</v>
      </c>
      <c r="L992" s="91"/>
      <c r="M992" s="97"/>
      <c r="T992" s="98"/>
      <c r="AT992" s="94" t="s">
        <v>104</v>
      </c>
      <c r="AU992" s="94" t="s">
        <v>2</v>
      </c>
      <c r="AV992" s="92" t="s">
        <v>2</v>
      </c>
      <c r="AW992" s="92" t="s">
        <v>106</v>
      </c>
      <c r="AX992" s="92" t="s">
        <v>92</v>
      </c>
      <c r="AY992" s="94" t="s">
        <v>94</v>
      </c>
    </row>
    <row r="993" spans="2:65" s="9" customFormat="1" ht="24.2" customHeight="1" x14ac:dyDescent="0.2">
      <c r="B993" s="78"/>
      <c r="C993" s="106" t="s">
        <v>1180</v>
      </c>
      <c r="D993" s="106" t="s">
        <v>162</v>
      </c>
      <c r="E993" s="107" t="s">
        <v>1181</v>
      </c>
      <c r="F993" s="108" t="s">
        <v>1182</v>
      </c>
      <c r="G993" s="109" t="s">
        <v>112</v>
      </c>
      <c r="H993" s="110">
        <v>5.7619999999999996</v>
      </c>
      <c r="I993" s="111">
        <v>0</v>
      </c>
      <c r="J993" s="111">
        <f>ROUND(I993*H993,2)</f>
        <v>0</v>
      </c>
      <c r="K993" s="108" t="s">
        <v>236</v>
      </c>
      <c r="L993" s="112"/>
      <c r="M993" s="113" t="s">
        <v>8</v>
      </c>
      <c r="N993" s="114" t="s">
        <v>25</v>
      </c>
      <c r="O993" s="87">
        <v>0</v>
      </c>
      <c r="P993" s="87">
        <f>O993*H993</f>
        <v>0</v>
      </c>
      <c r="Q993" s="87">
        <v>1.6000000000000001E-4</v>
      </c>
      <c r="R993" s="87">
        <f>Q993*H993</f>
        <v>9.2192000000000001E-4</v>
      </c>
      <c r="S993" s="87">
        <v>0</v>
      </c>
      <c r="T993" s="88">
        <f>S993*H993</f>
        <v>0</v>
      </c>
      <c r="AR993" s="89" t="s">
        <v>302</v>
      </c>
      <c r="AT993" s="89" t="s">
        <v>162</v>
      </c>
      <c r="AU993" s="89" t="s">
        <v>2</v>
      </c>
      <c r="AY993" s="1" t="s">
        <v>94</v>
      </c>
      <c r="BE993" s="90">
        <f>IF(N993="základní",J993,0)</f>
        <v>0</v>
      </c>
      <c r="BF993" s="90">
        <f>IF(N993="snížená",J993,0)</f>
        <v>0</v>
      </c>
      <c r="BG993" s="90">
        <f>IF(N993="zákl. přenesená",J993,0)</f>
        <v>0</v>
      </c>
      <c r="BH993" s="90">
        <f>IF(N993="sníž. přenesená",J993,0)</f>
        <v>0</v>
      </c>
      <c r="BI993" s="90">
        <f>IF(N993="nulová",J993,0)</f>
        <v>0</v>
      </c>
      <c r="BJ993" s="1" t="s">
        <v>92</v>
      </c>
      <c r="BK993" s="90">
        <f>ROUND(I993*H993,2)</f>
        <v>0</v>
      </c>
      <c r="BL993" s="1" t="s">
        <v>178</v>
      </c>
      <c r="BM993" s="89" t="s">
        <v>1183</v>
      </c>
    </row>
    <row r="994" spans="2:65" s="92" customFormat="1" x14ac:dyDescent="0.2">
      <c r="B994" s="91"/>
      <c r="D994" s="93" t="s">
        <v>104</v>
      </c>
      <c r="E994" s="94" t="s">
        <v>8</v>
      </c>
      <c r="F994" s="95" t="s">
        <v>232</v>
      </c>
      <c r="H994" s="96">
        <v>5.01</v>
      </c>
      <c r="L994" s="91"/>
      <c r="M994" s="97"/>
      <c r="T994" s="98"/>
      <c r="AT994" s="94" t="s">
        <v>104</v>
      </c>
      <c r="AU994" s="94" t="s">
        <v>2</v>
      </c>
      <c r="AV994" s="92" t="s">
        <v>2</v>
      </c>
      <c r="AW994" s="92" t="s">
        <v>106</v>
      </c>
      <c r="AX994" s="92" t="s">
        <v>92</v>
      </c>
      <c r="AY994" s="94" t="s">
        <v>94</v>
      </c>
    </row>
    <row r="995" spans="2:65" s="92" customFormat="1" x14ac:dyDescent="0.2">
      <c r="B995" s="91"/>
      <c r="D995" s="93" t="s">
        <v>104</v>
      </c>
      <c r="F995" s="95" t="s">
        <v>1184</v>
      </c>
      <c r="H995" s="96">
        <v>5.7619999999999996</v>
      </c>
      <c r="L995" s="91"/>
      <c r="M995" s="97"/>
      <c r="T995" s="98"/>
      <c r="AT995" s="94" t="s">
        <v>104</v>
      </c>
      <c r="AU995" s="94" t="s">
        <v>2</v>
      </c>
      <c r="AV995" s="92" t="s">
        <v>2</v>
      </c>
      <c r="AW995" s="92" t="s">
        <v>5</v>
      </c>
      <c r="AX995" s="92" t="s">
        <v>92</v>
      </c>
      <c r="AY995" s="94" t="s">
        <v>94</v>
      </c>
    </row>
    <row r="996" spans="2:65" s="9" customFormat="1" ht="37.9" customHeight="1" x14ac:dyDescent="0.2">
      <c r="B996" s="78"/>
      <c r="C996" s="79" t="s">
        <v>1185</v>
      </c>
      <c r="D996" s="79" t="s">
        <v>97</v>
      </c>
      <c r="E996" s="80" t="s">
        <v>1186</v>
      </c>
      <c r="F996" s="81" t="s">
        <v>1187</v>
      </c>
      <c r="G996" s="82" t="s">
        <v>790</v>
      </c>
      <c r="H996" s="83">
        <v>50.777999999999999</v>
      </c>
      <c r="I996" s="84">
        <v>0</v>
      </c>
      <c r="J996" s="84">
        <f>ROUND(I996*H996,2)</f>
        <v>0</v>
      </c>
      <c r="K996" s="81" t="s">
        <v>101</v>
      </c>
      <c r="L996" s="8"/>
      <c r="M996" s="85" t="s">
        <v>8</v>
      </c>
      <c r="N996" s="86" t="s">
        <v>25</v>
      </c>
      <c r="O996" s="87">
        <v>0</v>
      </c>
      <c r="P996" s="87">
        <f>O996*H996</f>
        <v>0</v>
      </c>
      <c r="Q996" s="87">
        <v>0</v>
      </c>
      <c r="R996" s="87">
        <f>Q996*H996</f>
        <v>0</v>
      </c>
      <c r="S996" s="87">
        <v>0</v>
      </c>
      <c r="T996" s="88">
        <f>S996*H996</f>
        <v>0</v>
      </c>
      <c r="AR996" s="89" t="s">
        <v>178</v>
      </c>
      <c r="AT996" s="89" t="s">
        <v>97</v>
      </c>
      <c r="AU996" s="89" t="s">
        <v>2</v>
      </c>
      <c r="AY996" s="1" t="s">
        <v>94</v>
      </c>
      <c r="BE996" s="90">
        <f>IF(N996="základní",J996,0)</f>
        <v>0</v>
      </c>
      <c r="BF996" s="90">
        <f>IF(N996="snížená",J996,0)</f>
        <v>0</v>
      </c>
      <c r="BG996" s="90">
        <f>IF(N996="zákl. přenesená",J996,0)</f>
        <v>0</v>
      </c>
      <c r="BH996" s="90">
        <f>IF(N996="sníž. přenesená",J996,0)</f>
        <v>0</v>
      </c>
      <c r="BI996" s="90">
        <f>IF(N996="nulová",J996,0)</f>
        <v>0</v>
      </c>
      <c r="BJ996" s="1" t="s">
        <v>92</v>
      </c>
      <c r="BK996" s="90">
        <f>ROUND(I996*H996,2)</f>
        <v>0</v>
      </c>
      <c r="BL996" s="1" t="s">
        <v>178</v>
      </c>
      <c r="BM996" s="89" t="s">
        <v>1188</v>
      </c>
    </row>
    <row r="997" spans="2:65" s="67" customFormat="1" ht="22.9" customHeight="1" x14ac:dyDescent="0.2">
      <c r="B997" s="66"/>
      <c r="D997" s="68" t="s">
        <v>89</v>
      </c>
      <c r="E997" s="76" t="s">
        <v>1189</v>
      </c>
      <c r="F997" s="76" t="s">
        <v>1190</v>
      </c>
      <c r="J997" s="77">
        <f>BK997</f>
        <v>0</v>
      </c>
      <c r="L997" s="66"/>
      <c r="M997" s="71"/>
      <c r="P997" s="72">
        <f>SUM(P998:P1043)</f>
        <v>104.86544699999999</v>
      </c>
      <c r="R997" s="72">
        <f>SUM(R998:R1043)</f>
        <v>0.35105055678399999</v>
      </c>
      <c r="T997" s="73">
        <f>SUM(T998:T1043)</f>
        <v>0.57160283999999995</v>
      </c>
      <c r="AR997" s="68" t="s">
        <v>2</v>
      </c>
      <c r="AT997" s="74" t="s">
        <v>89</v>
      </c>
      <c r="AU997" s="74" t="s">
        <v>92</v>
      </c>
      <c r="AY997" s="68" t="s">
        <v>94</v>
      </c>
      <c r="BK997" s="75">
        <f>SUM(BK998:BK1043)</f>
        <v>0</v>
      </c>
    </row>
    <row r="998" spans="2:65" s="9" customFormat="1" ht="16.5" customHeight="1" x14ac:dyDescent="0.2">
      <c r="B998" s="78"/>
      <c r="C998" s="79" t="s">
        <v>1191</v>
      </c>
      <c r="D998" s="79" t="s">
        <v>97</v>
      </c>
      <c r="E998" s="80" t="s">
        <v>1192</v>
      </c>
      <c r="F998" s="81" t="s">
        <v>1193</v>
      </c>
      <c r="G998" s="82" t="s">
        <v>112</v>
      </c>
      <c r="H998" s="83">
        <v>34.994999999999997</v>
      </c>
      <c r="I998" s="84">
        <v>0</v>
      </c>
      <c r="J998" s="84">
        <f>ROUND(I998*H998,2)</f>
        <v>0</v>
      </c>
      <c r="K998" s="81" t="s">
        <v>101</v>
      </c>
      <c r="L998" s="8"/>
      <c r="M998" s="85" t="s">
        <v>8</v>
      </c>
      <c r="N998" s="86" t="s">
        <v>25</v>
      </c>
      <c r="O998" s="87">
        <v>0.36</v>
      </c>
      <c r="P998" s="87">
        <f>O998*H998</f>
        <v>12.598199999999999</v>
      </c>
      <c r="Q998" s="87">
        <v>0</v>
      </c>
      <c r="R998" s="87">
        <f>Q998*H998</f>
        <v>0</v>
      </c>
      <c r="S998" s="87">
        <v>5.94E-3</v>
      </c>
      <c r="T998" s="88">
        <f>S998*H998</f>
        <v>0.20787029999999998</v>
      </c>
      <c r="AR998" s="89" t="s">
        <v>178</v>
      </c>
      <c r="AT998" s="89" t="s">
        <v>97</v>
      </c>
      <c r="AU998" s="89" t="s">
        <v>2</v>
      </c>
      <c r="AY998" s="1" t="s">
        <v>94</v>
      </c>
      <c r="BE998" s="90">
        <f>IF(N998="základní",J998,0)</f>
        <v>0</v>
      </c>
      <c r="BF998" s="90">
        <f>IF(N998="snížená",J998,0)</f>
        <v>0</v>
      </c>
      <c r="BG998" s="90">
        <f>IF(N998="zákl. přenesená",J998,0)</f>
        <v>0</v>
      </c>
      <c r="BH998" s="90">
        <f>IF(N998="sníž. přenesená",J998,0)</f>
        <v>0</v>
      </c>
      <c r="BI998" s="90">
        <f>IF(N998="nulová",J998,0)</f>
        <v>0</v>
      </c>
      <c r="BJ998" s="1" t="s">
        <v>92</v>
      </c>
      <c r="BK998" s="90">
        <f>ROUND(I998*H998,2)</f>
        <v>0</v>
      </c>
      <c r="BL998" s="1" t="s">
        <v>178</v>
      </c>
      <c r="BM998" s="89" t="s">
        <v>1194</v>
      </c>
    </row>
    <row r="999" spans="2:65" s="92" customFormat="1" x14ac:dyDescent="0.2">
      <c r="B999" s="91"/>
      <c r="D999" s="93" t="s">
        <v>104</v>
      </c>
      <c r="E999" s="94" t="s">
        <v>8</v>
      </c>
      <c r="F999" s="95" t="s">
        <v>1132</v>
      </c>
      <c r="H999" s="96">
        <v>34.994999999999997</v>
      </c>
      <c r="L999" s="91"/>
      <c r="M999" s="97"/>
      <c r="T999" s="98"/>
      <c r="AT999" s="94" t="s">
        <v>104</v>
      </c>
      <c r="AU999" s="94" t="s">
        <v>2</v>
      </c>
      <c r="AV999" s="92" t="s">
        <v>2</v>
      </c>
      <c r="AW999" s="92" t="s">
        <v>106</v>
      </c>
      <c r="AX999" s="92" t="s">
        <v>92</v>
      </c>
      <c r="AY999" s="94" t="s">
        <v>94</v>
      </c>
    </row>
    <row r="1000" spans="2:65" s="9" customFormat="1" ht="16.5" customHeight="1" x14ac:dyDescent="0.2">
      <c r="B1000" s="78"/>
      <c r="C1000" s="79" t="s">
        <v>1195</v>
      </c>
      <c r="D1000" s="79" t="s">
        <v>97</v>
      </c>
      <c r="E1000" s="80" t="s">
        <v>1196</v>
      </c>
      <c r="F1000" s="81" t="s">
        <v>1197</v>
      </c>
      <c r="G1000" s="82" t="s">
        <v>112</v>
      </c>
      <c r="H1000" s="83">
        <v>15.680999999999999</v>
      </c>
      <c r="I1000" s="84">
        <v>0</v>
      </c>
      <c r="J1000" s="84">
        <f>ROUND(I1000*H1000,2)</f>
        <v>0</v>
      </c>
      <c r="K1000" s="81" t="s">
        <v>101</v>
      </c>
      <c r="L1000" s="8"/>
      <c r="M1000" s="85" t="s">
        <v>8</v>
      </c>
      <c r="N1000" s="86" t="s">
        <v>25</v>
      </c>
      <c r="O1000" s="87">
        <v>0.214</v>
      </c>
      <c r="P1000" s="87">
        <f>O1000*H1000</f>
        <v>3.3557339999999996</v>
      </c>
      <c r="Q1000" s="87">
        <v>0</v>
      </c>
      <c r="R1000" s="87">
        <f>Q1000*H1000</f>
        <v>0</v>
      </c>
      <c r="S1000" s="87">
        <v>3.1199999999999999E-3</v>
      </c>
      <c r="T1000" s="88">
        <f>S1000*H1000</f>
        <v>4.8924719999999998E-2</v>
      </c>
      <c r="AR1000" s="89" t="s">
        <v>178</v>
      </c>
      <c r="AT1000" s="89" t="s">
        <v>97</v>
      </c>
      <c r="AU1000" s="89" t="s">
        <v>2</v>
      </c>
      <c r="AY1000" s="1" t="s">
        <v>94</v>
      </c>
      <c r="BE1000" s="90">
        <f>IF(N1000="základní",J1000,0)</f>
        <v>0</v>
      </c>
      <c r="BF1000" s="90">
        <f>IF(N1000="snížená",J1000,0)</f>
        <v>0</v>
      </c>
      <c r="BG1000" s="90">
        <f>IF(N1000="zákl. přenesená",J1000,0)</f>
        <v>0</v>
      </c>
      <c r="BH1000" s="90">
        <f>IF(N1000="sníž. přenesená",J1000,0)</f>
        <v>0</v>
      </c>
      <c r="BI1000" s="90">
        <f>IF(N1000="nulová",J1000,0)</f>
        <v>0</v>
      </c>
      <c r="BJ1000" s="1" t="s">
        <v>92</v>
      </c>
      <c r="BK1000" s="90">
        <f>ROUND(I1000*H1000,2)</f>
        <v>0</v>
      </c>
      <c r="BL1000" s="1" t="s">
        <v>178</v>
      </c>
      <c r="BM1000" s="89" t="s">
        <v>1198</v>
      </c>
    </row>
    <row r="1001" spans="2:65" s="92" customFormat="1" x14ac:dyDescent="0.2">
      <c r="B1001" s="91"/>
      <c r="D1001" s="93" t="s">
        <v>104</v>
      </c>
      <c r="E1001" s="94" t="s">
        <v>8</v>
      </c>
      <c r="F1001" s="95" t="s">
        <v>1199</v>
      </c>
      <c r="H1001" s="96">
        <v>15.680999999999999</v>
      </c>
      <c r="L1001" s="91"/>
      <c r="M1001" s="97"/>
      <c r="T1001" s="98"/>
      <c r="AT1001" s="94" t="s">
        <v>104</v>
      </c>
      <c r="AU1001" s="94" t="s">
        <v>2</v>
      </c>
      <c r="AV1001" s="92" t="s">
        <v>2</v>
      </c>
      <c r="AW1001" s="92" t="s">
        <v>106</v>
      </c>
      <c r="AX1001" s="92" t="s">
        <v>92</v>
      </c>
      <c r="AY1001" s="94" t="s">
        <v>94</v>
      </c>
    </row>
    <row r="1002" spans="2:65" s="9" customFormat="1" ht="21.75" customHeight="1" x14ac:dyDescent="0.2">
      <c r="B1002" s="78"/>
      <c r="C1002" s="79" t="s">
        <v>1200</v>
      </c>
      <c r="D1002" s="79" t="s">
        <v>97</v>
      </c>
      <c r="E1002" s="80" t="s">
        <v>1201</v>
      </c>
      <c r="F1002" s="81" t="s">
        <v>1202</v>
      </c>
      <c r="G1002" s="82" t="s">
        <v>112</v>
      </c>
      <c r="H1002" s="83">
        <v>20.902000000000001</v>
      </c>
      <c r="I1002" s="84">
        <v>0</v>
      </c>
      <c r="J1002" s="84">
        <f>ROUND(I1002*H1002,2)</f>
        <v>0</v>
      </c>
      <c r="K1002" s="81" t="s">
        <v>272</v>
      </c>
      <c r="L1002" s="8"/>
      <c r="M1002" s="85" t="s">
        <v>8</v>
      </c>
      <c r="N1002" s="86" t="s">
        <v>25</v>
      </c>
      <c r="O1002" s="87">
        <v>8.3000000000000004E-2</v>
      </c>
      <c r="P1002" s="87">
        <f>O1002*H1002</f>
        <v>1.7348660000000002</v>
      </c>
      <c r="Q1002" s="87">
        <v>0</v>
      </c>
      <c r="R1002" s="87">
        <f>Q1002*H1002</f>
        <v>0</v>
      </c>
      <c r="S1002" s="87">
        <v>0</v>
      </c>
      <c r="T1002" s="88">
        <f>S1002*H1002</f>
        <v>0</v>
      </c>
      <c r="AR1002" s="89" t="s">
        <v>178</v>
      </c>
      <c r="AT1002" s="89" t="s">
        <v>97</v>
      </c>
      <c r="AU1002" s="89" t="s">
        <v>2</v>
      </c>
      <c r="AY1002" s="1" t="s">
        <v>94</v>
      </c>
      <c r="BE1002" s="90">
        <f>IF(N1002="základní",J1002,0)</f>
        <v>0</v>
      </c>
      <c r="BF1002" s="90">
        <f>IF(N1002="snížená",J1002,0)</f>
        <v>0</v>
      </c>
      <c r="BG1002" s="90">
        <f>IF(N1002="zákl. přenesená",J1002,0)</f>
        <v>0</v>
      </c>
      <c r="BH1002" s="90">
        <f>IF(N1002="sníž. přenesená",J1002,0)</f>
        <v>0</v>
      </c>
      <c r="BI1002" s="90">
        <f>IF(N1002="nulová",J1002,0)</f>
        <v>0</v>
      </c>
      <c r="BJ1002" s="1" t="s">
        <v>92</v>
      </c>
      <c r="BK1002" s="90">
        <f>ROUND(I1002*H1002,2)</f>
        <v>0</v>
      </c>
      <c r="BL1002" s="1" t="s">
        <v>178</v>
      </c>
      <c r="BM1002" s="89" t="s">
        <v>1203</v>
      </c>
    </row>
    <row r="1003" spans="2:65" s="92" customFormat="1" x14ac:dyDescent="0.2">
      <c r="B1003" s="91"/>
      <c r="D1003" s="93" t="s">
        <v>104</v>
      </c>
      <c r="E1003" s="94" t="s">
        <v>8</v>
      </c>
      <c r="F1003" s="95" t="s">
        <v>1122</v>
      </c>
      <c r="H1003" s="96">
        <v>20.902000000000001</v>
      </c>
      <c r="L1003" s="91"/>
      <c r="M1003" s="97"/>
      <c r="T1003" s="98"/>
      <c r="AT1003" s="94" t="s">
        <v>104</v>
      </c>
      <c r="AU1003" s="94" t="s">
        <v>2</v>
      </c>
      <c r="AV1003" s="92" t="s">
        <v>2</v>
      </c>
      <c r="AW1003" s="92" t="s">
        <v>106</v>
      </c>
      <c r="AX1003" s="92" t="s">
        <v>92</v>
      </c>
      <c r="AY1003" s="94" t="s">
        <v>94</v>
      </c>
    </row>
    <row r="1004" spans="2:65" s="9" customFormat="1" ht="33" customHeight="1" x14ac:dyDescent="0.2">
      <c r="B1004" s="78"/>
      <c r="C1004" s="106" t="s">
        <v>1204</v>
      </c>
      <c r="D1004" s="106" t="s">
        <v>162</v>
      </c>
      <c r="E1004" s="107" t="s">
        <v>1205</v>
      </c>
      <c r="F1004" s="108" t="s">
        <v>1206</v>
      </c>
      <c r="G1004" s="109" t="s">
        <v>112</v>
      </c>
      <c r="H1004" s="110">
        <v>24.036999999999999</v>
      </c>
      <c r="I1004" s="111">
        <v>0</v>
      </c>
      <c r="J1004" s="111">
        <f>ROUND(I1004*H1004,2)</f>
        <v>0</v>
      </c>
      <c r="K1004" s="108" t="s">
        <v>272</v>
      </c>
      <c r="L1004" s="112"/>
      <c r="M1004" s="113" t="s">
        <v>8</v>
      </c>
      <c r="N1004" s="114" t="s">
        <v>25</v>
      </c>
      <c r="O1004" s="87">
        <v>0</v>
      </c>
      <c r="P1004" s="87">
        <f>O1004*H1004</f>
        <v>0</v>
      </c>
      <c r="Q1004" s="87">
        <v>5.0000000000000001E-4</v>
      </c>
      <c r="R1004" s="87">
        <f>Q1004*H1004</f>
        <v>1.20185E-2</v>
      </c>
      <c r="S1004" s="87">
        <v>0</v>
      </c>
      <c r="T1004" s="88">
        <f>S1004*H1004</f>
        <v>0</v>
      </c>
      <c r="AR1004" s="89" t="s">
        <v>302</v>
      </c>
      <c r="AT1004" s="89" t="s">
        <v>162</v>
      </c>
      <c r="AU1004" s="89" t="s">
        <v>2</v>
      </c>
      <c r="AY1004" s="1" t="s">
        <v>94</v>
      </c>
      <c r="BE1004" s="90">
        <f>IF(N1004="základní",J1004,0)</f>
        <v>0</v>
      </c>
      <c r="BF1004" s="90">
        <f>IF(N1004="snížená",J1004,0)</f>
        <v>0</v>
      </c>
      <c r="BG1004" s="90">
        <f>IF(N1004="zákl. přenesená",J1004,0)</f>
        <v>0</v>
      </c>
      <c r="BH1004" s="90">
        <f>IF(N1004="sníž. přenesená",J1004,0)</f>
        <v>0</v>
      </c>
      <c r="BI1004" s="90">
        <f>IF(N1004="nulová",J1004,0)</f>
        <v>0</v>
      </c>
      <c r="BJ1004" s="1" t="s">
        <v>92</v>
      </c>
      <c r="BK1004" s="90">
        <f>ROUND(I1004*H1004,2)</f>
        <v>0</v>
      </c>
      <c r="BL1004" s="1" t="s">
        <v>178</v>
      </c>
      <c r="BM1004" s="89" t="s">
        <v>1207</v>
      </c>
    </row>
    <row r="1005" spans="2:65" s="92" customFormat="1" x14ac:dyDescent="0.2">
      <c r="B1005" s="91"/>
      <c r="D1005" s="93" t="s">
        <v>104</v>
      </c>
      <c r="E1005" s="94" t="s">
        <v>8</v>
      </c>
      <c r="F1005" s="95" t="s">
        <v>1122</v>
      </c>
      <c r="H1005" s="96">
        <v>20.902000000000001</v>
      </c>
      <c r="L1005" s="91"/>
      <c r="M1005" s="97"/>
      <c r="T1005" s="98"/>
      <c r="AT1005" s="94" t="s">
        <v>104</v>
      </c>
      <c r="AU1005" s="94" t="s">
        <v>2</v>
      </c>
      <c r="AV1005" s="92" t="s">
        <v>2</v>
      </c>
      <c r="AW1005" s="92" t="s">
        <v>106</v>
      </c>
      <c r="AX1005" s="92" t="s">
        <v>92</v>
      </c>
      <c r="AY1005" s="94" t="s">
        <v>94</v>
      </c>
    </row>
    <row r="1006" spans="2:65" s="92" customFormat="1" x14ac:dyDescent="0.2">
      <c r="B1006" s="91"/>
      <c r="D1006" s="93" t="s">
        <v>104</v>
      </c>
      <c r="F1006" s="95" t="s">
        <v>1208</v>
      </c>
      <c r="H1006" s="96">
        <v>24.036999999999999</v>
      </c>
      <c r="L1006" s="91"/>
      <c r="M1006" s="97"/>
      <c r="T1006" s="98"/>
      <c r="AT1006" s="94" t="s">
        <v>104</v>
      </c>
      <c r="AU1006" s="94" t="s">
        <v>2</v>
      </c>
      <c r="AV1006" s="92" t="s">
        <v>2</v>
      </c>
      <c r="AW1006" s="92" t="s">
        <v>5</v>
      </c>
      <c r="AX1006" s="92" t="s">
        <v>92</v>
      </c>
      <c r="AY1006" s="94" t="s">
        <v>94</v>
      </c>
    </row>
    <row r="1007" spans="2:65" s="9" customFormat="1" ht="24.2" customHeight="1" x14ac:dyDescent="0.2">
      <c r="B1007" s="78"/>
      <c r="C1007" s="79" t="s">
        <v>1209</v>
      </c>
      <c r="D1007" s="79" t="s">
        <v>97</v>
      </c>
      <c r="E1007" s="80" t="s">
        <v>1210</v>
      </c>
      <c r="F1007" s="81" t="s">
        <v>1211</v>
      </c>
      <c r="G1007" s="82" t="s">
        <v>121</v>
      </c>
      <c r="H1007" s="83">
        <v>2.2000000000000002</v>
      </c>
      <c r="I1007" s="84">
        <v>0</v>
      </c>
      <c r="J1007" s="84">
        <f>ROUND(I1007*H1007,2)</f>
        <v>0</v>
      </c>
      <c r="K1007" s="81" t="s">
        <v>101</v>
      </c>
      <c r="L1007" s="8"/>
      <c r="M1007" s="85" t="s">
        <v>8</v>
      </c>
      <c r="N1007" s="86" t="s">
        <v>25</v>
      </c>
      <c r="O1007" s="87">
        <v>0.43</v>
      </c>
      <c r="P1007" s="87">
        <f>O1007*H1007</f>
        <v>0.94600000000000006</v>
      </c>
      <c r="Q1007" s="87">
        <v>0</v>
      </c>
      <c r="R1007" s="87">
        <f>Q1007*H1007</f>
        <v>0</v>
      </c>
      <c r="S1007" s="87">
        <v>1.91E-3</v>
      </c>
      <c r="T1007" s="88">
        <f>S1007*H1007</f>
        <v>4.202E-3</v>
      </c>
      <c r="AR1007" s="89" t="s">
        <v>178</v>
      </c>
      <c r="AT1007" s="89" t="s">
        <v>97</v>
      </c>
      <c r="AU1007" s="89" t="s">
        <v>2</v>
      </c>
      <c r="AY1007" s="1" t="s">
        <v>94</v>
      </c>
      <c r="BE1007" s="90">
        <f>IF(N1007="základní",J1007,0)</f>
        <v>0</v>
      </c>
      <c r="BF1007" s="90">
        <f>IF(N1007="snížená",J1007,0)</f>
        <v>0</v>
      </c>
      <c r="BG1007" s="90">
        <f>IF(N1007="zákl. přenesená",J1007,0)</f>
        <v>0</v>
      </c>
      <c r="BH1007" s="90">
        <f>IF(N1007="sníž. přenesená",J1007,0)</f>
        <v>0</v>
      </c>
      <c r="BI1007" s="90">
        <f>IF(N1007="nulová",J1007,0)</f>
        <v>0</v>
      </c>
      <c r="BJ1007" s="1" t="s">
        <v>92</v>
      </c>
      <c r="BK1007" s="90">
        <f>ROUND(I1007*H1007,2)</f>
        <v>0</v>
      </c>
      <c r="BL1007" s="1" t="s">
        <v>178</v>
      </c>
      <c r="BM1007" s="89" t="s">
        <v>1212</v>
      </c>
    </row>
    <row r="1008" spans="2:65" s="92" customFormat="1" x14ac:dyDescent="0.2">
      <c r="B1008" s="91"/>
      <c r="D1008" s="93" t="s">
        <v>104</v>
      </c>
      <c r="E1008" s="94" t="s">
        <v>8</v>
      </c>
      <c r="F1008" s="95" t="s">
        <v>1213</v>
      </c>
      <c r="H1008" s="96">
        <v>2.2000000000000002</v>
      </c>
      <c r="L1008" s="91"/>
      <c r="M1008" s="97"/>
      <c r="T1008" s="98"/>
      <c r="AT1008" s="94" t="s">
        <v>104</v>
      </c>
      <c r="AU1008" s="94" t="s">
        <v>2</v>
      </c>
      <c r="AV1008" s="92" t="s">
        <v>2</v>
      </c>
      <c r="AW1008" s="92" t="s">
        <v>106</v>
      </c>
      <c r="AX1008" s="92" t="s">
        <v>92</v>
      </c>
      <c r="AY1008" s="94" t="s">
        <v>94</v>
      </c>
    </row>
    <row r="1009" spans="2:65" s="9" customFormat="1" ht="24.2" customHeight="1" x14ac:dyDescent="0.2">
      <c r="B1009" s="78"/>
      <c r="C1009" s="79" t="s">
        <v>1214</v>
      </c>
      <c r="D1009" s="79" t="s">
        <v>97</v>
      </c>
      <c r="E1009" s="80" t="s">
        <v>1210</v>
      </c>
      <c r="F1009" s="81" t="s">
        <v>1211</v>
      </c>
      <c r="G1009" s="82" t="s">
        <v>121</v>
      </c>
      <c r="H1009" s="83">
        <v>56.726999999999997</v>
      </c>
      <c r="I1009" s="84">
        <v>0</v>
      </c>
      <c r="J1009" s="84">
        <f>ROUND(I1009*H1009,2)</f>
        <v>0</v>
      </c>
      <c r="K1009" s="81" t="s">
        <v>101</v>
      </c>
      <c r="L1009" s="8"/>
      <c r="M1009" s="85" t="s">
        <v>8</v>
      </c>
      <c r="N1009" s="86" t="s">
        <v>25</v>
      </c>
      <c r="O1009" s="87">
        <v>0.43</v>
      </c>
      <c r="P1009" s="87">
        <f>O1009*H1009</f>
        <v>24.392609999999998</v>
      </c>
      <c r="Q1009" s="87">
        <v>0</v>
      </c>
      <c r="R1009" s="87">
        <f>Q1009*H1009</f>
        <v>0</v>
      </c>
      <c r="S1009" s="87">
        <v>1.91E-3</v>
      </c>
      <c r="T1009" s="88">
        <f>S1009*H1009</f>
        <v>0.10834856999999999</v>
      </c>
      <c r="AR1009" s="89" t="s">
        <v>178</v>
      </c>
      <c r="AT1009" s="89" t="s">
        <v>97</v>
      </c>
      <c r="AU1009" s="89" t="s">
        <v>2</v>
      </c>
      <c r="AY1009" s="1" t="s">
        <v>94</v>
      </c>
      <c r="BE1009" s="90">
        <f>IF(N1009="základní",J1009,0)</f>
        <v>0</v>
      </c>
      <c r="BF1009" s="90">
        <f>IF(N1009="snížená",J1009,0)</f>
        <v>0</v>
      </c>
      <c r="BG1009" s="90">
        <f>IF(N1009="zákl. přenesená",J1009,0)</f>
        <v>0</v>
      </c>
      <c r="BH1009" s="90">
        <f>IF(N1009="sníž. přenesená",J1009,0)</f>
        <v>0</v>
      </c>
      <c r="BI1009" s="90">
        <f>IF(N1009="nulová",J1009,0)</f>
        <v>0</v>
      </c>
      <c r="BJ1009" s="1" t="s">
        <v>92</v>
      </c>
      <c r="BK1009" s="90">
        <f>ROUND(I1009*H1009,2)</f>
        <v>0</v>
      </c>
      <c r="BL1009" s="1" t="s">
        <v>178</v>
      </c>
      <c r="BM1009" s="89" t="s">
        <v>1215</v>
      </c>
    </row>
    <row r="1010" spans="2:65" s="92" customFormat="1" x14ac:dyDescent="0.2">
      <c r="B1010" s="91"/>
      <c r="D1010" s="93" t="s">
        <v>104</v>
      </c>
      <c r="E1010" s="94" t="s">
        <v>8</v>
      </c>
      <c r="F1010" s="95" t="s">
        <v>1100</v>
      </c>
      <c r="H1010" s="96">
        <v>99</v>
      </c>
      <c r="L1010" s="91"/>
      <c r="M1010" s="97"/>
      <c r="T1010" s="98"/>
      <c r="AT1010" s="94" t="s">
        <v>104</v>
      </c>
      <c r="AU1010" s="94" t="s">
        <v>2</v>
      </c>
      <c r="AV1010" s="92" t="s">
        <v>2</v>
      </c>
      <c r="AW1010" s="92" t="s">
        <v>106</v>
      </c>
      <c r="AX1010" s="92" t="s">
        <v>92</v>
      </c>
      <c r="AY1010" s="94" t="s">
        <v>94</v>
      </c>
    </row>
    <row r="1011" spans="2:65" s="92" customFormat="1" x14ac:dyDescent="0.2">
      <c r="B1011" s="91"/>
      <c r="D1011" s="93" t="s">
        <v>104</v>
      </c>
      <c r="F1011" s="95" t="s">
        <v>1101</v>
      </c>
      <c r="H1011" s="96">
        <v>56.726999999999997</v>
      </c>
      <c r="L1011" s="91"/>
      <c r="M1011" s="97"/>
      <c r="T1011" s="98"/>
      <c r="AT1011" s="94" t="s">
        <v>104</v>
      </c>
      <c r="AU1011" s="94" t="s">
        <v>2</v>
      </c>
      <c r="AV1011" s="92" t="s">
        <v>2</v>
      </c>
      <c r="AW1011" s="92" t="s">
        <v>5</v>
      </c>
      <c r="AX1011" s="92" t="s">
        <v>92</v>
      </c>
      <c r="AY1011" s="94" t="s">
        <v>94</v>
      </c>
    </row>
    <row r="1012" spans="2:65" s="9" customFormat="1" ht="16.5" customHeight="1" x14ac:dyDescent="0.2">
      <c r="B1012" s="78"/>
      <c r="C1012" s="79" t="s">
        <v>1216</v>
      </c>
      <c r="D1012" s="79" t="s">
        <v>97</v>
      </c>
      <c r="E1012" s="80" t="s">
        <v>1217</v>
      </c>
      <c r="F1012" s="81" t="s">
        <v>1218</v>
      </c>
      <c r="G1012" s="82" t="s">
        <v>121</v>
      </c>
      <c r="H1012" s="83">
        <v>17.5</v>
      </c>
      <c r="I1012" s="84">
        <v>0</v>
      </c>
      <c r="J1012" s="84">
        <f>ROUND(I1012*H1012,2)</f>
        <v>0</v>
      </c>
      <c r="K1012" s="81" t="s">
        <v>101</v>
      </c>
      <c r="L1012" s="8"/>
      <c r="M1012" s="85" t="s">
        <v>8</v>
      </c>
      <c r="N1012" s="86" t="s">
        <v>25</v>
      </c>
      <c r="O1012" s="87">
        <v>0.19500000000000001</v>
      </c>
      <c r="P1012" s="87">
        <f>O1012*H1012</f>
        <v>3.4125000000000001</v>
      </c>
      <c r="Q1012" s="87">
        <v>0</v>
      </c>
      <c r="R1012" s="87">
        <f>Q1012*H1012</f>
        <v>0</v>
      </c>
      <c r="S1012" s="87">
        <v>1.67E-3</v>
      </c>
      <c r="T1012" s="88">
        <f>S1012*H1012</f>
        <v>2.9225000000000001E-2</v>
      </c>
      <c r="AR1012" s="89" t="s">
        <v>178</v>
      </c>
      <c r="AT1012" s="89" t="s">
        <v>97</v>
      </c>
      <c r="AU1012" s="89" t="s">
        <v>2</v>
      </c>
      <c r="AY1012" s="1" t="s">
        <v>94</v>
      </c>
      <c r="BE1012" s="90">
        <f>IF(N1012="základní",J1012,0)</f>
        <v>0</v>
      </c>
      <c r="BF1012" s="90">
        <f>IF(N1012="snížená",J1012,0)</f>
        <v>0</v>
      </c>
      <c r="BG1012" s="90">
        <f>IF(N1012="zákl. přenesená",J1012,0)</f>
        <v>0</v>
      </c>
      <c r="BH1012" s="90">
        <f>IF(N1012="sníž. přenesená",J1012,0)</f>
        <v>0</v>
      </c>
      <c r="BI1012" s="90">
        <f>IF(N1012="nulová",J1012,0)</f>
        <v>0</v>
      </c>
      <c r="BJ1012" s="1" t="s">
        <v>92</v>
      </c>
      <c r="BK1012" s="90">
        <f>ROUND(I1012*H1012,2)</f>
        <v>0</v>
      </c>
      <c r="BL1012" s="1" t="s">
        <v>178</v>
      </c>
      <c r="BM1012" s="89" t="s">
        <v>1219</v>
      </c>
    </row>
    <row r="1013" spans="2:65" s="92" customFormat="1" x14ac:dyDescent="0.2">
      <c r="B1013" s="91"/>
      <c r="D1013" s="93" t="s">
        <v>104</v>
      </c>
      <c r="E1013" s="94" t="s">
        <v>8</v>
      </c>
      <c r="F1013" s="95" t="s">
        <v>1220</v>
      </c>
      <c r="H1013" s="96">
        <v>17.5</v>
      </c>
      <c r="L1013" s="91"/>
      <c r="M1013" s="97"/>
      <c r="T1013" s="98"/>
      <c r="AT1013" s="94" t="s">
        <v>104</v>
      </c>
      <c r="AU1013" s="94" t="s">
        <v>2</v>
      </c>
      <c r="AV1013" s="92" t="s">
        <v>2</v>
      </c>
      <c r="AW1013" s="92" t="s">
        <v>106</v>
      </c>
      <c r="AX1013" s="92" t="s">
        <v>92</v>
      </c>
      <c r="AY1013" s="94" t="s">
        <v>94</v>
      </c>
    </row>
    <row r="1014" spans="2:65" s="9" customFormat="1" ht="16.5" customHeight="1" x14ac:dyDescent="0.2">
      <c r="B1014" s="78"/>
      <c r="C1014" s="79" t="s">
        <v>1221</v>
      </c>
      <c r="D1014" s="79" t="s">
        <v>97</v>
      </c>
      <c r="E1014" s="80" t="s">
        <v>1222</v>
      </c>
      <c r="F1014" s="81" t="s">
        <v>1223</v>
      </c>
      <c r="G1014" s="82" t="s">
        <v>121</v>
      </c>
      <c r="H1014" s="83">
        <v>21.231000000000002</v>
      </c>
      <c r="I1014" s="84">
        <v>0</v>
      </c>
      <c r="J1014" s="84">
        <f>ROUND(I1014*H1014,2)</f>
        <v>0</v>
      </c>
      <c r="K1014" s="81" t="s">
        <v>101</v>
      </c>
      <c r="L1014" s="8"/>
      <c r="M1014" s="85" t="s">
        <v>8</v>
      </c>
      <c r="N1014" s="86" t="s">
        <v>25</v>
      </c>
      <c r="O1014" s="87">
        <v>0.17899999999999999</v>
      </c>
      <c r="P1014" s="87">
        <f>O1014*H1014</f>
        <v>3.8003490000000002</v>
      </c>
      <c r="Q1014" s="87">
        <v>0</v>
      </c>
      <c r="R1014" s="87">
        <f>Q1014*H1014</f>
        <v>0</v>
      </c>
      <c r="S1014" s="87">
        <v>1.75E-3</v>
      </c>
      <c r="T1014" s="88">
        <f>S1014*H1014</f>
        <v>3.7154250000000007E-2</v>
      </c>
      <c r="AR1014" s="89" t="s">
        <v>178</v>
      </c>
      <c r="AT1014" s="89" t="s">
        <v>97</v>
      </c>
      <c r="AU1014" s="89" t="s">
        <v>2</v>
      </c>
      <c r="AY1014" s="1" t="s">
        <v>94</v>
      </c>
      <c r="BE1014" s="90">
        <f>IF(N1014="základní",J1014,0)</f>
        <v>0</v>
      </c>
      <c r="BF1014" s="90">
        <f>IF(N1014="snížená",J1014,0)</f>
        <v>0</v>
      </c>
      <c r="BG1014" s="90">
        <f>IF(N1014="zákl. přenesená",J1014,0)</f>
        <v>0</v>
      </c>
      <c r="BH1014" s="90">
        <f>IF(N1014="sníž. přenesená",J1014,0)</f>
        <v>0</v>
      </c>
      <c r="BI1014" s="90">
        <f>IF(N1014="nulová",J1014,0)</f>
        <v>0</v>
      </c>
      <c r="BJ1014" s="1" t="s">
        <v>92</v>
      </c>
      <c r="BK1014" s="90">
        <f>ROUND(I1014*H1014,2)</f>
        <v>0</v>
      </c>
      <c r="BL1014" s="1" t="s">
        <v>178</v>
      </c>
      <c r="BM1014" s="89" t="s">
        <v>1224</v>
      </c>
    </row>
    <row r="1015" spans="2:65" s="92" customFormat="1" x14ac:dyDescent="0.2">
      <c r="B1015" s="91"/>
      <c r="D1015" s="93" t="s">
        <v>104</v>
      </c>
      <c r="E1015" s="94" t="s">
        <v>8</v>
      </c>
      <c r="F1015" s="95" t="s">
        <v>1225</v>
      </c>
      <c r="H1015" s="96">
        <v>8.6310000000000002</v>
      </c>
      <c r="L1015" s="91"/>
      <c r="M1015" s="97"/>
      <c r="T1015" s="98"/>
      <c r="AT1015" s="94" t="s">
        <v>104</v>
      </c>
      <c r="AU1015" s="94" t="s">
        <v>2</v>
      </c>
      <c r="AV1015" s="92" t="s">
        <v>2</v>
      </c>
      <c r="AW1015" s="92" t="s">
        <v>106</v>
      </c>
      <c r="AX1015" s="92" t="s">
        <v>93</v>
      </c>
      <c r="AY1015" s="94" t="s">
        <v>94</v>
      </c>
    </row>
    <row r="1016" spans="2:65" s="92" customFormat="1" x14ac:dyDescent="0.2">
      <c r="B1016" s="91"/>
      <c r="D1016" s="93" t="s">
        <v>104</v>
      </c>
      <c r="E1016" s="94" t="s">
        <v>8</v>
      </c>
      <c r="F1016" s="95" t="s">
        <v>1226</v>
      </c>
      <c r="H1016" s="96">
        <v>12.6</v>
      </c>
      <c r="L1016" s="91"/>
      <c r="M1016" s="97"/>
      <c r="T1016" s="98"/>
      <c r="AT1016" s="94" t="s">
        <v>104</v>
      </c>
      <c r="AU1016" s="94" t="s">
        <v>2</v>
      </c>
      <c r="AV1016" s="92" t="s">
        <v>2</v>
      </c>
      <c r="AW1016" s="92" t="s">
        <v>106</v>
      </c>
      <c r="AX1016" s="92" t="s">
        <v>93</v>
      </c>
      <c r="AY1016" s="94" t="s">
        <v>94</v>
      </c>
    </row>
    <row r="1017" spans="2:65" s="100" customFormat="1" x14ac:dyDescent="0.2">
      <c r="B1017" s="99"/>
      <c r="D1017" s="93" t="s">
        <v>104</v>
      </c>
      <c r="E1017" s="101" t="s">
        <v>8</v>
      </c>
      <c r="F1017" s="102" t="s">
        <v>109</v>
      </c>
      <c r="H1017" s="103">
        <v>21.231000000000002</v>
      </c>
      <c r="L1017" s="99"/>
      <c r="M1017" s="104"/>
      <c r="T1017" s="105"/>
      <c r="AT1017" s="101" t="s">
        <v>104</v>
      </c>
      <c r="AU1017" s="101" t="s">
        <v>2</v>
      </c>
      <c r="AV1017" s="100" t="s">
        <v>102</v>
      </c>
      <c r="AW1017" s="100" t="s">
        <v>106</v>
      </c>
      <c r="AX1017" s="100" t="s">
        <v>92</v>
      </c>
      <c r="AY1017" s="101" t="s">
        <v>94</v>
      </c>
    </row>
    <row r="1018" spans="2:65" s="9" customFormat="1" ht="16.5" customHeight="1" x14ac:dyDescent="0.2">
      <c r="B1018" s="78"/>
      <c r="C1018" s="79" t="s">
        <v>1227</v>
      </c>
      <c r="D1018" s="79" t="s">
        <v>97</v>
      </c>
      <c r="E1018" s="80" t="s">
        <v>1228</v>
      </c>
      <c r="F1018" s="81" t="s">
        <v>1229</v>
      </c>
      <c r="G1018" s="82" t="s">
        <v>121</v>
      </c>
      <c r="H1018" s="83">
        <v>12.6</v>
      </c>
      <c r="I1018" s="84">
        <v>0</v>
      </c>
      <c r="J1018" s="84">
        <f>ROUND(I1018*H1018,2)</f>
        <v>0</v>
      </c>
      <c r="K1018" s="81" t="s">
        <v>101</v>
      </c>
      <c r="L1018" s="8"/>
      <c r="M1018" s="85" t="s">
        <v>8</v>
      </c>
      <c r="N1018" s="86" t="s">
        <v>25</v>
      </c>
      <c r="O1018" s="87">
        <v>0.189</v>
      </c>
      <c r="P1018" s="87">
        <f>O1018*H1018</f>
        <v>2.3813999999999997</v>
      </c>
      <c r="Q1018" s="87">
        <v>0</v>
      </c>
      <c r="R1018" s="87">
        <f>Q1018*H1018</f>
        <v>0</v>
      </c>
      <c r="S1018" s="87">
        <v>2.5999999999999999E-3</v>
      </c>
      <c r="T1018" s="88">
        <f>S1018*H1018</f>
        <v>3.2759999999999997E-2</v>
      </c>
      <c r="AR1018" s="89" t="s">
        <v>178</v>
      </c>
      <c r="AT1018" s="89" t="s">
        <v>97</v>
      </c>
      <c r="AU1018" s="89" t="s">
        <v>2</v>
      </c>
      <c r="AY1018" s="1" t="s">
        <v>94</v>
      </c>
      <c r="BE1018" s="90">
        <f>IF(N1018="základní",J1018,0)</f>
        <v>0</v>
      </c>
      <c r="BF1018" s="90">
        <f>IF(N1018="snížená",J1018,0)</f>
        <v>0</v>
      </c>
      <c r="BG1018" s="90">
        <f>IF(N1018="zákl. přenesená",J1018,0)</f>
        <v>0</v>
      </c>
      <c r="BH1018" s="90">
        <f>IF(N1018="sníž. přenesená",J1018,0)</f>
        <v>0</v>
      </c>
      <c r="BI1018" s="90">
        <f>IF(N1018="nulová",J1018,0)</f>
        <v>0</v>
      </c>
      <c r="BJ1018" s="1" t="s">
        <v>92</v>
      </c>
      <c r="BK1018" s="90">
        <f>ROUND(I1018*H1018,2)</f>
        <v>0</v>
      </c>
      <c r="BL1018" s="1" t="s">
        <v>178</v>
      </c>
      <c r="BM1018" s="89" t="s">
        <v>1230</v>
      </c>
    </row>
    <row r="1019" spans="2:65" s="92" customFormat="1" x14ac:dyDescent="0.2">
      <c r="B1019" s="91"/>
      <c r="D1019" s="93" t="s">
        <v>104</v>
      </c>
      <c r="E1019" s="94" t="s">
        <v>8</v>
      </c>
      <c r="F1019" s="95" t="s">
        <v>1226</v>
      </c>
      <c r="H1019" s="96">
        <v>12.6</v>
      </c>
      <c r="L1019" s="91"/>
      <c r="M1019" s="97"/>
      <c r="T1019" s="98"/>
      <c r="AT1019" s="94" t="s">
        <v>104</v>
      </c>
      <c r="AU1019" s="94" t="s">
        <v>2</v>
      </c>
      <c r="AV1019" s="92" t="s">
        <v>2</v>
      </c>
      <c r="AW1019" s="92" t="s">
        <v>106</v>
      </c>
      <c r="AX1019" s="92" t="s">
        <v>92</v>
      </c>
      <c r="AY1019" s="94" t="s">
        <v>94</v>
      </c>
    </row>
    <row r="1020" spans="2:65" s="9" customFormat="1" ht="16.5" customHeight="1" x14ac:dyDescent="0.2">
      <c r="B1020" s="78"/>
      <c r="C1020" s="79" t="s">
        <v>1231</v>
      </c>
      <c r="D1020" s="79" t="s">
        <v>97</v>
      </c>
      <c r="E1020" s="80" t="s">
        <v>1232</v>
      </c>
      <c r="F1020" s="81" t="s">
        <v>1233</v>
      </c>
      <c r="G1020" s="82" t="s">
        <v>132</v>
      </c>
      <c r="H1020" s="83">
        <v>9</v>
      </c>
      <c r="I1020" s="84">
        <v>0</v>
      </c>
      <c r="J1020" s="84">
        <f>ROUND(I1020*H1020,2)</f>
        <v>0</v>
      </c>
      <c r="K1020" s="81" t="s">
        <v>101</v>
      </c>
      <c r="L1020" s="8"/>
      <c r="M1020" s="85" t="s">
        <v>8</v>
      </c>
      <c r="N1020" s="86" t="s">
        <v>25</v>
      </c>
      <c r="O1020" s="87">
        <v>0.10100000000000001</v>
      </c>
      <c r="P1020" s="87">
        <f>O1020*H1020</f>
        <v>0.90900000000000003</v>
      </c>
      <c r="Q1020" s="87">
        <v>0</v>
      </c>
      <c r="R1020" s="87">
        <f>Q1020*H1020</f>
        <v>0</v>
      </c>
      <c r="S1020" s="87">
        <v>9.4000000000000004E-3</v>
      </c>
      <c r="T1020" s="88">
        <f>S1020*H1020</f>
        <v>8.4600000000000009E-2</v>
      </c>
      <c r="AR1020" s="89" t="s">
        <v>178</v>
      </c>
      <c r="AT1020" s="89" t="s">
        <v>97</v>
      </c>
      <c r="AU1020" s="89" t="s">
        <v>2</v>
      </c>
      <c r="AY1020" s="1" t="s">
        <v>94</v>
      </c>
      <c r="BE1020" s="90">
        <f>IF(N1020="základní",J1020,0)</f>
        <v>0</v>
      </c>
      <c r="BF1020" s="90">
        <f>IF(N1020="snížená",J1020,0)</f>
        <v>0</v>
      </c>
      <c r="BG1020" s="90">
        <f>IF(N1020="zákl. přenesená",J1020,0)</f>
        <v>0</v>
      </c>
      <c r="BH1020" s="90">
        <f>IF(N1020="sníž. přenesená",J1020,0)</f>
        <v>0</v>
      </c>
      <c r="BI1020" s="90">
        <f>IF(N1020="nulová",J1020,0)</f>
        <v>0</v>
      </c>
      <c r="BJ1020" s="1" t="s">
        <v>92</v>
      </c>
      <c r="BK1020" s="90">
        <f>ROUND(I1020*H1020,2)</f>
        <v>0</v>
      </c>
      <c r="BL1020" s="1" t="s">
        <v>178</v>
      </c>
      <c r="BM1020" s="89" t="s">
        <v>1234</v>
      </c>
    </row>
    <row r="1021" spans="2:65" s="92" customFormat="1" x14ac:dyDescent="0.2">
      <c r="B1021" s="91"/>
      <c r="D1021" s="93" t="s">
        <v>104</v>
      </c>
      <c r="E1021" s="94" t="s">
        <v>8</v>
      </c>
      <c r="F1021" s="95" t="s">
        <v>1235</v>
      </c>
      <c r="H1021" s="96">
        <v>9</v>
      </c>
      <c r="L1021" s="91"/>
      <c r="M1021" s="97"/>
      <c r="T1021" s="98"/>
      <c r="AT1021" s="94" t="s">
        <v>104</v>
      </c>
      <c r="AU1021" s="94" t="s">
        <v>2</v>
      </c>
      <c r="AV1021" s="92" t="s">
        <v>2</v>
      </c>
      <c r="AW1021" s="92" t="s">
        <v>106</v>
      </c>
      <c r="AX1021" s="92" t="s">
        <v>92</v>
      </c>
      <c r="AY1021" s="94" t="s">
        <v>94</v>
      </c>
    </row>
    <row r="1022" spans="2:65" s="9" customFormat="1" ht="16.5" customHeight="1" x14ac:dyDescent="0.2">
      <c r="B1022" s="78"/>
      <c r="C1022" s="79" t="s">
        <v>1236</v>
      </c>
      <c r="D1022" s="79" t="s">
        <v>97</v>
      </c>
      <c r="E1022" s="80" t="s">
        <v>1237</v>
      </c>
      <c r="F1022" s="81" t="s">
        <v>1238</v>
      </c>
      <c r="G1022" s="82" t="s">
        <v>121</v>
      </c>
      <c r="H1022" s="83">
        <v>4.7</v>
      </c>
      <c r="I1022" s="84">
        <v>0</v>
      </c>
      <c r="J1022" s="84">
        <f>ROUND(I1022*H1022,2)</f>
        <v>0</v>
      </c>
      <c r="K1022" s="81" t="s">
        <v>101</v>
      </c>
      <c r="L1022" s="8"/>
      <c r="M1022" s="85" t="s">
        <v>8</v>
      </c>
      <c r="N1022" s="86" t="s">
        <v>25</v>
      </c>
      <c r="O1022" s="87">
        <v>0.14699999999999999</v>
      </c>
      <c r="P1022" s="87">
        <f>O1022*H1022</f>
        <v>0.69089999999999996</v>
      </c>
      <c r="Q1022" s="87">
        <v>0</v>
      </c>
      <c r="R1022" s="87">
        <f>Q1022*H1022</f>
        <v>0</v>
      </c>
      <c r="S1022" s="87">
        <v>3.9399999999999999E-3</v>
      </c>
      <c r="T1022" s="88">
        <f>S1022*H1022</f>
        <v>1.8518E-2</v>
      </c>
      <c r="AR1022" s="89" t="s">
        <v>178</v>
      </c>
      <c r="AT1022" s="89" t="s">
        <v>97</v>
      </c>
      <c r="AU1022" s="89" t="s">
        <v>2</v>
      </c>
      <c r="AY1022" s="1" t="s">
        <v>94</v>
      </c>
      <c r="BE1022" s="90">
        <f>IF(N1022="základní",J1022,0)</f>
        <v>0</v>
      </c>
      <c r="BF1022" s="90">
        <f>IF(N1022="snížená",J1022,0)</f>
        <v>0</v>
      </c>
      <c r="BG1022" s="90">
        <f>IF(N1022="zákl. přenesená",J1022,0)</f>
        <v>0</v>
      </c>
      <c r="BH1022" s="90">
        <f>IF(N1022="sníž. přenesená",J1022,0)</f>
        <v>0</v>
      </c>
      <c r="BI1022" s="90">
        <f>IF(N1022="nulová",J1022,0)</f>
        <v>0</v>
      </c>
      <c r="BJ1022" s="1" t="s">
        <v>92</v>
      </c>
      <c r="BK1022" s="90">
        <f>ROUND(I1022*H1022,2)</f>
        <v>0</v>
      </c>
      <c r="BL1022" s="1" t="s">
        <v>178</v>
      </c>
      <c r="BM1022" s="89" t="s">
        <v>1239</v>
      </c>
    </row>
    <row r="1023" spans="2:65" s="9" customFormat="1" ht="24.2" customHeight="1" x14ac:dyDescent="0.2">
      <c r="B1023" s="78"/>
      <c r="C1023" s="79" t="s">
        <v>1240</v>
      </c>
      <c r="D1023" s="79" t="s">
        <v>97</v>
      </c>
      <c r="E1023" s="80" t="s">
        <v>1241</v>
      </c>
      <c r="F1023" s="81" t="s">
        <v>1242</v>
      </c>
      <c r="G1023" s="82" t="s">
        <v>112</v>
      </c>
      <c r="H1023" s="83">
        <v>20.902000000000001</v>
      </c>
      <c r="I1023" s="84">
        <v>0</v>
      </c>
      <c r="J1023" s="84">
        <f>ROUND(I1023*H1023,2)</f>
        <v>0</v>
      </c>
      <c r="K1023" s="81" t="s">
        <v>101</v>
      </c>
      <c r="L1023" s="8"/>
      <c r="M1023" s="85" t="s">
        <v>8</v>
      </c>
      <c r="N1023" s="86" t="s">
        <v>25</v>
      </c>
      <c r="O1023" s="87">
        <v>1.18</v>
      </c>
      <c r="P1023" s="87">
        <f>O1023*H1023</f>
        <v>24.664359999999999</v>
      </c>
      <c r="Q1023" s="87">
        <v>0</v>
      </c>
      <c r="R1023" s="87">
        <f>Q1023*H1023</f>
        <v>0</v>
      </c>
      <c r="S1023" s="87">
        <v>0</v>
      </c>
      <c r="T1023" s="88">
        <f>S1023*H1023</f>
        <v>0</v>
      </c>
      <c r="AR1023" s="89" t="s">
        <v>178</v>
      </c>
      <c r="AT1023" s="89" t="s">
        <v>97</v>
      </c>
      <c r="AU1023" s="89" t="s">
        <v>2</v>
      </c>
      <c r="AY1023" s="1" t="s">
        <v>94</v>
      </c>
      <c r="BE1023" s="90">
        <f>IF(N1023="základní",J1023,0)</f>
        <v>0</v>
      </c>
      <c r="BF1023" s="90">
        <f>IF(N1023="snížená",J1023,0)</f>
        <v>0</v>
      </c>
      <c r="BG1023" s="90">
        <f>IF(N1023="zákl. přenesená",J1023,0)</f>
        <v>0</v>
      </c>
      <c r="BH1023" s="90">
        <f>IF(N1023="sníž. přenesená",J1023,0)</f>
        <v>0</v>
      </c>
      <c r="BI1023" s="90">
        <f>IF(N1023="nulová",J1023,0)</f>
        <v>0</v>
      </c>
      <c r="BJ1023" s="1" t="s">
        <v>92</v>
      </c>
      <c r="BK1023" s="90">
        <f>ROUND(I1023*H1023,2)</f>
        <v>0</v>
      </c>
      <c r="BL1023" s="1" t="s">
        <v>178</v>
      </c>
      <c r="BM1023" s="89" t="s">
        <v>1243</v>
      </c>
    </row>
    <row r="1024" spans="2:65" s="92" customFormat="1" x14ac:dyDescent="0.2">
      <c r="B1024" s="91"/>
      <c r="D1024" s="93" t="s">
        <v>104</v>
      </c>
      <c r="E1024" s="94" t="s">
        <v>8</v>
      </c>
      <c r="F1024" s="95" t="s">
        <v>1122</v>
      </c>
      <c r="H1024" s="96">
        <v>20.902000000000001</v>
      </c>
      <c r="L1024" s="91"/>
      <c r="M1024" s="97"/>
      <c r="T1024" s="98"/>
      <c r="AT1024" s="94" t="s">
        <v>104</v>
      </c>
      <c r="AU1024" s="94" t="s">
        <v>2</v>
      </c>
      <c r="AV1024" s="92" t="s">
        <v>2</v>
      </c>
      <c r="AW1024" s="92" t="s">
        <v>106</v>
      </c>
      <c r="AX1024" s="92" t="s">
        <v>92</v>
      </c>
      <c r="AY1024" s="94" t="s">
        <v>94</v>
      </c>
    </row>
    <row r="1025" spans="2:65" s="9" customFormat="1" ht="21.75" customHeight="1" x14ac:dyDescent="0.2">
      <c r="B1025" s="78"/>
      <c r="C1025" s="106" t="s">
        <v>1244</v>
      </c>
      <c r="D1025" s="106" t="s">
        <v>162</v>
      </c>
      <c r="E1025" s="107" t="s">
        <v>1245</v>
      </c>
      <c r="F1025" s="108" t="s">
        <v>1246</v>
      </c>
      <c r="G1025" s="109" t="s">
        <v>112</v>
      </c>
      <c r="H1025" s="110">
        <v>26.128</v>
      </c>
      <c r="I1025" s="111">
        <v>0</v>
      </c>
      <c r="J1025" s="111">
        <f>ROUND(I1025*H1025,2)</f>
        <v>0</v>
      </c>
      <c r="K1025" s="108" t="s">
        <v>101</v>
      </c>
      <c r="L1025" s="112"/>
      <c r="M1025" s="113" t="s">
        <v>8</v>
      </c>
      <c r="N1025" s="114" t="s">
        <v>25</v>
      </c>
      <c r="O1025" s="87">
        <v>0</v>
      </c>
      <c r="P1025" s="87">
        <f>O1025*H1025</f>
        <v>0</v>
      </c>
      <c r="Q1025" s="87">
        <v>3.8899999999999998E-3</v>
      </c>
      <c r="R1025" s="87">
        <f>Q1025*H1025</f>
        <v>0.10163791999999999</v>
      </c>
      <c r="S1025" s="87">
        <v>0</v>
      </c>
      <c r="T1025" s="88">
        <f>S1025*H1025</f>
        <v>0</v>
      </c>
      <c r="AR1025" s="89" t="s">
        <v>302</v>
      </c>
      <c r="AT1025" s="89" t="s">
        <v>162</v>
      </c>
      <c r="AU1025" s="89" t="s">
        <v>2</v>
      </c>
      <c r="AY1025" s="1" t="s">
        <v>94</v>
      </c>
      <c r="BE1025" s="90">
        <f>IF(N1025="základní",J1025,0)</f>
        <v>0</v>
      </c>
      <c r="BF1025" s="90">
        <f>IF(N1025="snížená",J1025,0)</f>
        <v>0</v>
      </c>
      <c r="BG1025" s="90">
        <f>IF(N1025="zákl. přenesená",J1025,0)</f>
        <v>0</v>
      </c>
      <c r="BH1025" s="90">
        <f>IF(N1025="sníž. přenesená",J1025,0)</f>
        <v>0</v>
      </c>
      <c r="BI1025" s="90">
        <f>IF(N1025="nulová",J1025,0)</f>
        <v>0</v>
      </c>
      <c r="BJ1025" s="1" t="s">
        <v>92</v>
      </c>
      <c r="BK1025" s="90">
        <f>ROUND(I1025*H1025,2)</f>
        <v>0</v>
      </c>
      <c r="BL1025" s="1" t="s">
        <v>178</v>
      </c>
      <c r="BM1025" s="89" t="s">
        <v>1247</v>
      </c>
    </row>
    <row r="1026" spans="2:65" s="92" customFormat="1" x14ac:dyDescent="0.2">
      <c r="B1026" s="91"/>
      <c r="D1026" s="93" t="s">
        <v>104</v>
      </c>
      <c r="E1026" s="94" t="s">
        <v>8</v>
      </c>
      <c r="F1026" s="95" t="s">
        <v>1122</v>
      </c>
      <c r="H1026" s="96">
        <v>20.902000000000001</v>
      </c>
      <c r="L1026" s="91"/>
      <c r="M1026" s="97"/>
      <c r="T1026" s="98"/>
      <c r="AT1026" s="94" t="s">
        <v>104</v>
      </c>
      <c r="AU1026" s="94" t="s">
        <v>2</v>
      </c>
      <c r="AV1026" s="92" t="s">
        <v>2</v>
      </c>
      <c r="AW1026" s="92" t="s">
        <v>106</v>
      </c>
      <c r="AX1026" s="92" t="s">
        <v>92</v>
      </c>
      <c r="AY1026" s="94" t="s">
        <v>94</v>
      </c>
    </row>
    <row r="1027" spans="2:65" s="92" customFormat="1" x14ac:dyDescent="0.2">
      <c r="B1027" s="91"/>
      <c r="D1027" s="93" t="s">
        <v>104</v>
      </c>
      <c r="F1027" s="95" t="s">
        <v>1127</v>
      </c>
      <c r="H1027" s="96">
        <v>26.128</v>
      </c>
      <c r="L1027" s="91"/>
      <c r="M1027" s="97"/>
      <c r="T1027" s="98"/>
      <c r="AT1027" s="94" t="s">
        <v>104</v>
      </c>
      <c r="AU1027" s="94" t="s">
        <v>2</v>
      </c>
      <c r="AV1027" s="92" t="s">
        <v>2</v>
      </c>
      <c r="AW1027" s="92" t="s">
        <v>5</v>
      </c>
      <c r="AX1027" s="92" t="s">
        <v>92</v>
      </c>
      <c r="AY1027" s="94" t="s">
        <v>94</v>
      </c>
    </row>
    <row r="1028" spans="2:65" s="9" customFormat="1" ht="24.2" customHeight="1" x14ac:dyDescent="0.2">
      <c r="B1028" s="78"/>
      <c r="C1028" s="79" t="s">
        <v>1248</v>
      </c>
      <c r="D1028" s="79" t="s">
        <v>97</v>
      </c>
      <c r="E1028" s="80" t="s">
        <v>1249</v>
      </c>
      <c r="F1028" s="81" t="s">
        <v>1250</v>
      </c>
      <c r="G1028" s="82" t="s">
        <v>121</v>
      </c>
      <c r="H1028" s="83">
        <v>28.248999999999999</v>
      </c>
      <c r="I1028" s="84">
        <v>0</v>
      </c>
      <c r="J1028" s="84">
        <f>ROUND(I1028*H1028,2)</f>
        <v>0</v>
      </c>
      <c r="K1028" s="81" t="s">
        <v>272</v>
      </c>
      <c r="L1028" s="8"/>
      <c r="M1028" s="85" t="s">
        <v>8</v>
      </c>
      <c r="N1028" s="86" t="s">
        <v>25</v>
      </c>
      <c r="O1028" s="87">
        <v>0.36299999999999999</v>
      </c>
      <c r="P1028" s="87">
        <f>O1028*H1028</f>
        <v>10.254386999999999</v>
      </c>
      <c r="Q1028" s="87">
        <v>3.5152159999999998E-3</v>
      </c>
      <c r="R1028" s="87">
        <f>Q1028*H1028</f>
        <v>9.9301336783999994E-2</v>
      </c>
      <c r="S1028" s="87">
        <v>0</v>
      </c>
      <c r="T1028" s="88">
        <f>S1028*H1028</f>
        <v>0</v>
      </c>
      <c r="AR1028" s="89" t="s">
        <v>178</v>
      </c>
      <c r="AT1028" s="89" t="s">
        <v>97</v>
      </c>
      <c r="AU1028" s="89" t="s">
        <v>2</v>
      </c>
      <c r="AY1028" s="1" t="s">
        <v>94</v>
      </c>
      <c r="BE1028" s="90">
        <f>IF(N1028="základní",J1028,0)</f>
        <v>0</v>
      </c>
      <c r="BF1028" s="90">
        <f>IF(N1028="snížená",J1028,0)</f>
        <v>0</v>
      </c>
      <c r="BG1028" s="90">
        <f>IF(N1028="zákl. přenesená",J1028,0)</f>
        <v>0</v>
      </c>
      <c r="BH1028" s="90">
        <f>IF(N1028="sníž. přenesená",J1028,0)</f>
        <v>0</v>
      </c>
      <c r="BI1028" s="90">
        <f>IF(N1028="nulová",J1028,0)</f>
        <v>0</v>
      </c>
      <c r="BJ1028" s="1" t="s">
        <v>92</v>
      </c>
      <c r="BK1028" s="90">
        <f>ROUND(I1028*H1028,2)</f>
        <v>0</v>
      </c>
      <c r="BL1028" s="1" t="s">
        <v>178</v>
      </c>
      <c r="BM1028" s="89" t="s">
        <v>1251</v>
      </c>
    </row>
    <row r="1029" spans="2:65" s="92" customFormat="1" x14ac:dyDescent="0.2">
      <c r="B1029" s="91"/>
      <c r="D1029" s="93" t="s">
        <v>104</v>
      </c>
      <c r="E1029" s="94" t="s">
        <v>8</v>
      </c>
      <c r="F1029" s="95" t="s">
        <v>447</v>
      </c>
      <c r="H1029" s="96">
        <v>49.3</v>
      </c>
      <c r="L1029" s="91"/>
      <c r="M1029" s="97"/>
      <c r="T1029" s="98"/>
      <c r="AT1029" s="94" t="s">
        <v>104</v>
      </c>
      <c r="AU1029" s="94" t="s">
        <v>2</v>
      </c>
      <c r="AV1029" s="92" t="s">
        <v>2</v>
      </c>
      <c r="AW1029" s="92" t="s">
        <v>106</v>
      </c>
      <c r="AX1029" s="92" t="s">
        <v>92</v>
      </c>
      <c r="AY1029" s="94" t="s">
        <v>94</v>
      </c>
    </row>
    <row r="1030" spans="2:65" s="92" customFormat="1" x14ac:dyDescent="0.2">
      <c r="B1030" s="91"/>
      <c r="D1030" s="93" t="s">
        <v>104</v>
      </c>
      <c r="F1030" s="95" t="s">
        <v>1252</v>
      </c>
      <c r="H1030" s="96">
        <v>28.248999999999999</v>
      </c>
      <c r="L1030" s="91"/>
      <c r="M1030" s="97"/>
      <c r="T1030" s="98"/>
      <c r="AT1030" s="94" t="s">
        <v>104</v>
      </c>
      <c r="AU1030" s="94" t="s">
        <v>2</v>
      </c>
      <c r="AV1030" s="92" t="s">
        <v>2</v>
      </c>
      <c r="AW1030" s="92" t="s">
        <v>5</v>
      </c>
      <c r="AX1030" s="92" t="s">
        <v>92</v>
      </c>
      <c r="AY1030" s="94" t="s">
        <v>94</v>
      </c>
    </row>
    <row r="1031" spans="2:65" s="9" customFormat="1" ht="24.2" customHeight="1" x14ac:dyDescent="0.2">
      <c r="B1031" s="78"/>
      <c r="C1031" s="79" t="s">
        <v>1253</v>
      </c>
      <c r="D1031" s="79" t="s">
        <v>97</v>
      </c>
      <c r="E1031" s="80" t="s">
        <v>1254</v>
      </c>
      <c r="F1031" s="81" t="s">
        <v>1255</v>
      </c>
      <c r="G1031" s="82" t="s">
        <v>121</v>
      </c>
      <c r="H1031" s="83">
        <v>18.45</v>
      </c>
      <c r="I1031" s="84">
        <v>0</v>
      </c>
      <c r="J1031" s="84">
        <f>ROUND(I1031*H1031,2)</f>
        <v>0</v>
      </c>
      <c r="K1031" s="81" t="s">
        <v>101</v>
      </c>
      <c r="L1031" s="8"/>
      <c r="M1031" s="85" t="s">
        <v>8</v>
      </c>
      <c r="N1031" s="86" t="s">
        <v>25</v>
      </c>
      <c r="O1031" s="87">
        <v>0.26</v>
      </c>
      <c r="P1031" s="87">
        <f>O1031*H1031</f>
        <v>4.7969999999999997</v>
      </c>
      <c r="Q1031" s="87">
        <v>2.8900000000000002E-3</v>
      </c>
      <c r="R1031" s="87">
        <f>Q1031*H1031</f>
        <v>5.33205E-2</v>
      </c>
      <c r="S1031" s="87">
        <v>0</v>
      </c>
      <c r="T1031" s="88">
        <f>S1031*H1031</f>
        <v>0</v>
      </c>
      <c r="AR1031" s="89" t="s">
        <v>178</v>
      </c>
      <c r="AT1031" s="89" t="s">
        <v>97</v>
      </c>
      <c r="AU1031" s="89" t="s">
        <v>2</v>
      </c>
      <c r="AY1031" s="1" t="s">
        <v>94</v>
      </c>
      <c r="BE1031" s="90">
        <f>IF(N1031="základní",J1031,0)</f>
        <v>0</v>
      </c>
      <c r="BF1031" s="90">
        <f>IF(N1031="snížená",J1031,0)</f>
        <v>0</v>
      </c>
      <c r="BG1031" s="90">
        <f>IF(N1031="zákl. přenesená",J1031,0)</f>
        <v>0</v>
      </c>
      <c r="BH1031" s="90">
        <f>IF(N1031="sníž. přenesená",J1031,0)</f>
        <v>0</v>
      </c>
      <c r="BI1031" s="90">
        <f>IF(N1031="nulová",J1031,0)</f>
        <v>0</v>
      </c>
      <c r="BJ1031" s="1" t="s">
        <v>92</v>
      </c>
      <c r="BK1031" s="90">
        <f>ROUND(I1031*H1031,2)</f>
        <v>0</v>
      </c>
      <c r="BL1031" s="1" t="s">
        <v>178</v>
      </c>
      <c r="BM1031" s="89" t="s">
        <v>1256</v>
      </c>
    </row>
    <row r="1032" spans="2:65" s="92" customFormat="1" x14ac:dyDescent="0.2">
      <c r="B1032" s="91"/>
      <c r="D1032" s="93" t="s">
        <v>104</v>
      </c>
      <c r="E1032" s="94" t="s">
        <v>8</v>
      </c>
      <c r="F1032" s="95" t="s">
        <v>1257</v>
      </c>
      <c r="H1032" s="96">
        <v>18.45</v>
      </c>
      <c r="L1032" s="91"/>
      <c r="M1032" s="97"/>
      <c r="T1032" s="98"/>
      <c r="AT1032" s="94" t="s">
        <v>104</v>
      </c>
      <c r="AU1032" s="94" t="s">
        <v>2</v>
      </c>
      <c r="AV1032" s="92" t="s">
        <v>2</v>
      </c>
      <c r="AW1032" s="92" t="s">
        <v>106</v>
      </c>
      <c r="AX1032" s="92" t="s">
        <v>92</v>
      </c>
      <c r="AY1032" s="94" t="s">
        <v>94</v>
      </c>
    </row>
    <row r="1033" spans="2:65" s="9" customFormat="1" ht="24.2" customHeight="1" x14ac:dyDescent="0.2">
      <c r="B1033" s="78"/>
      <c r="C1033" s="79" t="s">
        <v>1258</v>
      </c>
      <c r="D1033" s="79" t="s">
        <v>97</v>
      </c>
      <c r="E1033" s="80" t="s">
        <v>1259</v>
      </c>
      <c r="F1033" s="81" t="s">
        <v>1260</v>
      </c>
      <c r="G1033" s="82" t="s">
        <v>121</v>
      </c>
      <c r="H1033" s="83">
        <v>9</v>
      </c>
      <c r="I1033" s="84">
        <v>0</v>
      </c>
      <c r="J1033" s="84">
        <f>ROUND(I1033*H1033,2)</f>
        <v>0</v>
      </c>
      <c r="K1033" s="81" t="s">
        <v>203</v>
      </c>
      <c r="L1033" s="8"/>
      <c r="M1033" s="85" t="s">
        <v>8</v>
      </c>
      <c r="N1033" s="86" t="s">
        <v>25</v>
      </c>
      <c r="O1033" s="87">
        <v>0.17599999999999999</v>
      </c>
      <c r="P1033" s="87">
        <f>O1033*H1033</f>
        <v>1.5839999999999999</v>
      </c>
      <c r="Q1033" s="87">
        <v>2.2799999999999999E-3</v>
      </c>
      <c r="R1033" s="87">
        <f>Q1033*H1033</f>
        <v>2.052E-2</v>
      </c>
      <c r="S1033" s="87">
        <v>0</v>
      </c>
      <c r="T1033" s="88">
        <f>S1033*H1033</f>
        <v>0</v>
      </c>
      <c r="AR1033" s="89" t="s">
        <v>178</v>
      </c>
      <c r="AT1033" s="89" t="s">
        <v>97</v>
      </c>
      <c r="AU1033" s="89" t="s">
        <v>2</v>
      </c>
      <c r="AY1033" s="1" t="s">
        <v>94</v>
      </c>
      <c r="BE1033" s="90">
        <f>IF(N1033="základní",J1033,0)</f>
        <v>0</v>
      </c>
      <c r="BF1033" s="90">
        <f>IF(N1033="snížená",J1033,0)</f>
        <v>0</v>
      </c>
      <c r="BG1033" s="90">
        <f>IF(N1033="zákl. přenesená",J1033,0)</f>
        <v>0</v>
      </c>
      <c r="BH1033" s="90">
        <f>IF(N1033="sníž. přenesená",J1033,0)</f>
        <v>0</v>
      </c>
      <c r="BI1033" s="90">
        <f>IF(N1033="nulová",J1033,0)</f>
        <v>0</v>
      </c>
      <c r="BJ1033" s="1" t="s">
        <v>92</v>
      </c>
      <c r="BK1033" s="90">
        <f>ROUND(I1033*H1033,2)</f>
        <v>0</v>
      </c>
      <c r="BL1033" s="1" t="s">
        <v>178</v>
      </c>
      <c r="BM1033" s="89" t="s">
        <v>1261</v>
      </c>
    </row>
    <row r="1034" spans="2:65" s="9" customFormat="1" ht="24.2" customHeight="1" x14ac:dyDescent="0.2">
      <c r="B1034" s="78"/>
      <c r="C1034" s="79" t="s">
        <v>1262</v>
      </c>
      <c r="D1034" s="79" t="s">
        <v>97</v>
      </c>
      <c r="E1034" s="80" t="s">
        <v>1263</v>
      </c>
      <c r="F1034" s="81" t="s">
        <v>1264</v>
      </c>
      <c r="G1034" s="82" t="s">
        <v>121</v>
      </c>
      <c r="H1034" s="83">
        <v>18.45</v>
      </c>
      <c r="I1034" s="84">
        <v>0</v>
      </c>
      <c r="J1034" s="84">
        <f>ROUND(I1034*H1034,2)</f>
        <v>0</v>
      </c>
      <c r="K1034" s="81" t="s">
        <v>101</v>
      </c>
      <c r="L1034" s="8"/>
      <c r="M1034" s="85" t="s">
        <v>8</v>
      </c>
      <c r="N1034" s="86" t="s">
        <v>25</v>
      </c>
      <c r="O1034" s="87">
        <v>0.20200000000000001</v>
      </c>
      <c r="P1034" s="87">
        <f>O1034*H1034</f>
        <v>3.7269000000000001</v>
      </c>
      <c r="Q1034" s="87">
        <v>1.6299999999999999E-3</v>
      </c>
      <c r="R1034" s="87">
        <f>Q1034*H1034</f>
        <v>3.0073499999999996E-2</v>
      </c>
      <c r="S1034" s="87">
        <v>0</v>
      </c>
      <c r="T1034" s="88">
        <f>S1034*H1034</f>
        <v>0</v>
      </c>
      <c r="AR1034" s="89" t="s">
        <v>178</v>
      </c>
      <c r="AT1034" s="89" t="s">
        <v>97</v>
      </c>
      <c r="AU1034" s="89" t="s">
        <v>2</v>
      </c>
      <c r="AY1034" s="1" t="s">
        <v>94</v>
      </c>
      <c r="BE1034" s="90">
        <f>IF(N1034="základní",J1034,0)</f>
        <v>0</v>
      </c>
      <c r="BF1034" s="90">
        <f>IF(N1034="snížená",J1034,0)</f>
        <v>0</v>
      </c>
      <c r="BG1034" s="90">
        <f>IF(N1034="zákl. přenesená",J1034,0)</f>
        <v>0</v>
      </c>
      <c r="BH1034" s="90">
        <f>IF(N1034="sníž. přenesená",J1034,0)</f>
        <v>0</v>
      </c>
      <c r="BI1034" s="90">
        <f>IF(N1034="nulová",J1034,0)</f>
        <v>0</v>
      </c>
      <c r="BJ1034" s="1" t="s">
        <v>92</v>
      </c>
      <c r="BK1034" s="90">
        <f>ROUND(I1034*H1034,2)</f>
        <v>0</v>
      </c>
      <c r="BL1034" s="1" t="s">
        <v>178</v>
      </c>
      <c r="BM1034" s="89" t="s">
        <v>1265</v>
      </c>
    </row>
    <row r="1035" spans="2:65" s="92" customFormat="1" x14ac:dyDescent="0.2">
      <c r="B1035" s="91"/>
      <c r="D1035" s="93" t="s">
        <v>104</v>
      </c>
      <c r="E1035" s="94" t="s">
        <v>8</v>
      </c>
      <c r="F1035" s="95" t="s">
        <v>1257</v>
      </c>
      <c r="H1035" s="96">
        <v>18.45</v>
      </c>
      <c r="L1035" s="91"/>
      <c r="M1035" s="97"/>
      <c r="T1035" s="98"/>
      <c r="AT1035" s="94" t="s">
        <v>104</v>
      </c>
      <c r="AU1035" s="94" t="s">
        <v>2</v>
      </c>
      <c r="AV1035" s="92" t="s">
        <v>2</v>
      </c>
      <c r="AW1035" s="92" t="s">
        <v>106</v>
      </c>
      <c r="AX1035" s="92" t="s">
        <v>92</v>
      </c>
      <c r="AY1035" s="94" t="s">
        <v>94</v>
      </c>
    </row>
    <row r="1036" spans="2:65" s="9" customFormat="1" ht="24.2" customHeight="1" x14ac:dyDescent="0.2">
      <c r="B1036" s="78"/>
      <c r="C1036" s="79" t="s">
        <v>1266</v>
      </c>
      <c r="D1036" s="79" t="s">
        <v>97</v>
      </c>
      <c r="E1036" s="80" t="s">
        <v>1263</v>
      </c>
      <c r="F1036" s="81" t="s">
        <v>1264</v>
      </c>
      <c r="G1036" s="82" t="s">
        <v>121</v>
      </c>
      <c r="H1036" s="83">
        <v>1.8340000000000001</v>
      </c>
      <c r="I1036" s="84">
        <v>0</v>
      </c>
      <c r="J1036" s="84">
        <f>ROUND(I1036*H1036,2)</f>
        <v>0</v>
      </c>
      <c r="K1036" s="81" t="s">
        <v>101</v>
      </c>
      <c r="L1036" s="8"/>
      <c r="M1036" s="85" t="s">
        <v>8</v>
      </c>
      <c r="N1036" s="86" t="s">
        <v>25</v>
      </c>
      <c r="O1036" s="87">
        <v>0.20200000000000001</v>
      </c>
      <c r="P1036" s="87">
        <f>O1036*H1036</f>
        <v>0.37046800000000002</v>
      </c>
      <c r="Q1036" s="87">
        <v>1.6299999999999999E-3</v>
      </c>
      <c r="R1036" s="87">
        <f>Q1036*H1036</f>
        <v>2.98942E-3</v>
      </c>
      <c r="S1036" s="87">
        <v>0</v>
      </c>
      <c r="T1036" s="88">
        <f>S1036*H1036</f>
        <v>0</v>
      </c>
      <c r="AR1036" s="89" t="s">
        <v>178</v>
      </c>
      <c r="AT1036" s="89" t="s">
        <v>97</v>
      </c>
      <c r="AU1036" s="89" t="s">
        <v>2</v>
      </c>
      <c r="AY1036" s="1" t="s">
        <v>94</v>
      </c>
      <c r="BE1036" s="90">
        <f>IF(N1036="základní",J1036,0)</f>
        <v>0</v>
      </c>
      <c r="BF1036" s="90">
        <f>IF(N1036="snížená",J1036,0)</f>
        <v>0</v>
      </c>
      <c r="BG1036" s="90">
        <f>IF(N1036="zákl. přenesená",J1036,0)</f>
        <v>0</v>
      </c>
      <c r="BH1036" s="90">
        <f>IF(N1036="sníž. přenesená",J1036,0)</f>
        <v>0</v>
      </c>
      <c r="BI1036" s="90">
        <f>IF(N1036="nulová",J1036,0)</f>
        <v>0</v>
      </c>
      <c r="BJ1036" s="1" t="s">
        <v>92</v>
      </c>
      <c r="BK1036" s="90">
        <f>ROUND(I1036*H1036,2)</f>
        <v>0</v>
      </c>
      <c r="BL1036" s="1" t="s">
        <v>178</v>
      </c>
      <c r="BM1036" s="89" t="s">
        <v>1267</v>
      </c>
    </row>
    <row r="1037" spans="2:65" s="92" customFormat="1" x14ac:dyDescent="0.2">
      <c r="B1037" s="91"/>
      <c r="D1037" s="93" t="s">
        <v>104</v>
      </c>
      <c r="F1037" s="95" t="s">
        <v>1268</v>
      </c>
      <c r="H1037" s="96">
        <v>1.8340000000000001</v>
      </c>
      <c r="L1037" s="91"/>
      <c r="M1037" s="97"/>
      <c r="T1037" s="98"/>
      <c r="AT1037" s="94" t="s">
        <v>104</v>
      </c>
      <c r="AU1037" s="94" t="s">
        <v>2</v>
      </c>
      <c r="AV1037" s="92" t="s">
        <v>2</v>
      </c>
      <c r="AW1037" s="92" t="s">
        <v>5</v>
      </c>
      <c r="AX1037" s="92" t="s">
        <v>92</v>
      </c>
      <c r="AY1037" s="94" t="s">
        <v>94</v>
      </c>
    </row>
    <row r="1038" spans="2:65" s="9" customFormat="1" ht="24.2" customHeight="1" x14ac:dyDescent="0.2">
      <c r="B1038" s="78"/>
      <c r="C1038" s="79" t="s">
        <v>1269</v>
      </c>
      <c r="D1038" s="79" t="s">
        <v>97</v>
      </c>
      <c r="E1038" s="80" t="s">
        <v>1270</v>
      </c>
      <c r="F1038" s="81" t="s">
        <v>1271</v>
      </c>
      <c r="G1038" s="82" t="s">
        <v>121</v>
      </c>
      <c r="H1038" s="83">
        <v>8</v>
      </c>
      <c r="I1038" s="84">
        <v>0</v>
      </c>
      <c r="J1038" s="84">
        <f>ROUND(I1038*H1038,2)</f>
        <v>0</v>
      </c>
      <c r="K1038" s="81" t="s">
        <v>203</v>
      </c>
      <c r="L1038" s="8"/>
      <c r="M1038" s="85" t="s">
        <v>8</v>
      </c>
      <c r="N1038" s="86" t="s">
        <v>25</v>
      </c>
      <c r="O1038" s="87">
        <v>0.317</v>
      </c>
      <c r="P1038" s="87">
        <f>O1038*H1038</f>
        <v>2.536</v>
      </c>
      <c r="Q1038" s="87">
        <v>1.91E-3</v>
      </c>
      <c r="R1038" s="87">
        <f>Q1038*H1038</f>
        <v>1.528E-2</v>
      </c>
      <c r="S1038" s="87">
        <v>0</v>
      </c>
      <c r="T1038" s="88">
        <f>S1038*H1038</f>
        <v>0</v>
      </c>
      <c r="AR1038" s="89" t="s">
        <v>178</v>
      </c>
      <c r="AT1038" s="89" t="s">
        <v>97</v>
      </c>
      <c r="AU1038" s="89" t="s">
        <v>2</v>
      </c>
      <c r="AY1038" s="1" t="s">
        <v>94</v>
      </c>
      <c r="BE1038" s="90">
        <f>IF(N1038="základní",J1038,0)</f>
        <v>0</v>
      </c>
      <c r="BF1038" s="90">
        <f>IF(N1038="snížená",J1038,0)</f>
        <v>0</v>
      </c>
      <c r="BG1038" s="90">
        <f>IF(N1038="zákl. přenesená",J1038,0)</f>
        <v>0</v>
      </c>
      <c r="BH1038" s="90">
        <f>IF(N1038="sníž. přenesená",J1038,0)</f>
        <v>0</v>
      </c>
      <c r="BI1038" s="90">
        <f>IF(N1038="nulová",J1038,0)</f>
        <v>0</v>
      </c>
      <c r="BJ1038" s="1" t="s">
        <v>92</v>
      </c>
      <c r="BK1038" s="90">
        <f>ROUND(I1038*H1038,2)</f>
        <v>0</v>
      </c>
      <c r="BL1038" s="1" t="s">
        <v>178</v>
      </c>
      <c r="BM1038" s="89" t="s">
        <v>1272</v>
      </c>
    </row>
    <row r="1039" spans="2:65" s="9" customFormat="1" ht="24.2" customHeight="1" x14ac:dyDescent="0.2">
      <c r="B1039" s="78"/>
      <c r="C1039" s="79" t="s">
        <v>1273</v>
      </c>
      <c r="D1039" s="79" t="s">
        <v>97</v>
      </c>
      <c r="E1039" s="80" t="s">
        <v>1274</v>
      </c>
      <c r="F1039" s="81" t="s">
        <v>1275</v>
      </c>
      <c r="G1039" s="82" t="s">
        <v>121</v>
      </c>
      <c r="H1039" s="83">
        <v>4.4000000000000004</v>
      </c>
      <c r="I1039" s="84">
        <v>0</v>
      </c>
      <c r="J1039" s="84">
        <f>ROUND(I1039*H1039,2)</f>
        <v>0</v>
      </c>
      <c r="K1039" s="81" t="s">
        <v>101</v>
      </c>
      <c r="L1039" s="8"/>
      <c r="M1039" s="85" t="s">
        <v>8</v>
      </c>
      <c r="N1039" s="86" t="s">
        <v>25</v>
      </c>
      <c r="O1039" s="87">
        <v>0.35099999999999998</v>
      </c>
      <c r="P1039" s="87">
        <f>O1039*H1039</f>
        <v>1.5444</v>
      </c>
      <c r="Q1039" s="87">
        <v>2.0600000000000002E-3</v>
      </c>
      <c r="R1039" s="87">
        <f>Q1039*H1039</f>
        <v>9.0640000000000009E-3</v>
      </c>
      <c r="S1039" s="87">
        <v>0</v>
      </c>
      <c r="T1039" s="88">
        <f>S1039*H1039</f>
        <v>0</v>
      </c>
      <c r="AR1039" s="89" t="s">
        <v>178</v>
      </c>
      <c r="AT1039" s="89" t="s">
        <v>97</v>
      </c>
      <c r="AU1039" s="89" t="s">
        <v>2</v>
      </c>
      <c r="AY1039" s="1" t="s">
        <v>94</v>
      </c>
      <c r="BE1039" s="90">
        <f>IF(N1039="základní",J1039,0)</f>
        <v>0</v>
      </c>
      <c r="BF1039" s="90">
        <f>IF(N1039="snížená",J1039,0)</f>
        <v>0</v>
      </c>
      <c r="BG1039" s="90">
        <f>IF(N1039="zákl. přenesená",J1039,0)</f>
        <v>0</v>
      </c>
      <c r="BH1039" s="90">
        <f>IF(N1039="sníž. přenesená",J1039,0)</f>
        <v>0</v>
      </c>
      <c r="BI1039" s="90">
        <f>IF(N1039="nulová",J1039,0)</f>
        <v>0</v>
      </c>
      <c r="BJ1039" s="1" t="s">
        <v>92</v>
      </c>
      <c r="BK1039" s="90">
        <f>ROUND(I1039*H1039,2)</f>
        <v>0</v>
      </c>
      <c r="BL1039" s="1" t="s">
        <v>178</v>
      </c>
      <c r="BM1039" s="89" t="s">
        <v>1276</v>
      </c>
    </row>
    <row r="1040" spans="2:65" s="9" customFormat="1" ht="24.2" customHeight="1" x14ac:dyDescent="0.2">
      <c r="B1040" s="78"/>
      <c r="C1040" s="79" t="s">
        <v>1277</v>
      </c>
      <c r="D1040" s="79" t="s">
        <v>97</v>
      </c>
      <c r="E1040" s="80" t="s">
        <v>1274</v>
      </c>
      <c r="F1040" s="81" t="s">
        <v>1275</v>
      </c>
      <c r="G1040" s="82" t="s">
        <v>121</v>
      </c>
      <c r="H1040" s="83">
        <v>3.323</v>
      </c>
      <c r="I1040" s="84">
        <v>0</v>
      </c>
      <c r="J1040" s="84">
        <f>ROUND(I1040*H1040,2)</f>
        <v>0</v>
      </c>
      <c r="K1040" s="81" t="s">
        <v>101</v>
      </c>
      <c r="L1040" s="8"/>
      <c r="M1040" s="85" t="s">
        <v>8</v>
      </c>
      <c r="N1040" s="86" t="s">
        <v>25</v>
      </c>
      <c r="O1040" s="87">
        <v>0.35099999999999998</v>
      </c>
      <c r="P1040" s="87">
        <f>O1040*H1040</f>
        <v>1.1663729999999999</v>
      </c>
      <c r="Q1040" s="87">
        <v>2.0600000000000002E-3</v>
      </c>
      <c r="R1040" s="87">
        <f>Q1040*H1040</f>
        <v>6.8453800000000007E-3</v>
      </c>
      <c r="S1040" s="87">
        <v>0</v>
      </c>
      <c r="T1040" s="88">
        <f>S1040*H1040</f>
        <v>0</v>
      </c>
      <c r="AR1040" s="89" t="s">
        <v>178</v>
      </c>
      <c r="AT1040" s="89" t="s">
        <v>97</v>
      </c>
      <c r="AU1040" s="89" t="s">
        <v>2</v>
      </c>
      <c r="AY1040" s="1" t="s">
        <v>94</v>
      </c>
      <c r="BE1040" s="90">
        <f>IF(N1040="základní",J1040,0)</f>
        <v>0</v>
      </c>
      <c r="BF1040" s="90">
        <f>IF(N1040="snížená",J1040,0)</f>
        <v>0</v>
      </c>
      <c r="BG1040" s="90">
        <f>IF(N1040="zákl. přenesená",J1040,0)</f>
        <v>0</v>
      </c>
      <c r="BH1040" s="90">
        <f>IF(N1040="sníž. přenesená",J1040,0)</f>
        <v>0</v>
      </c>
      <c r="BI1040" s="90">
        <f>IF(N1040="nulová",J1040,0)</f>
        <v>0</v>
      </c>
      <c r="BJ1040" s="1" t="s">
        <v>92</v>
      </c>
      <c r="BK1040" s="90">
        <f>ROUND(I1040*H1040,2)</f>
        <v>0</v>
      </c>
      <c r="BL1040" s="1" t="s">
        <v>178</v>
      </c>
      <c r="BM1040" s="89" t="s">
        <v>1278</v>
      </c>
    </row>
    <row r="1041" spans="2:65" s="92" customFormat="1" x14ac:dyDescent="0.2">
      <c r="B1041" s="91"/>
      <c r="D1041" s="93" t="s">
        <v>104</v>
      </c>
      <c r="F1041" s="95" t="s">
        <v>1279</v>
      </c>
      <c r="H1041" s="96">
        <v>3.323</v>
      </c>
      <c r="L1041" s="91"/>
      <c r="M1041" s="97"/>
      <c r="T1041" s="98"/>
      <c r="AT1041" s="94" t="s">
        <v>104</v>
      </c>
      <c r="AU1041" s="94" t="s">
        <v>2</v>
      </c>
      <c r="AV1041" s="92" t="s">
        <v>2</v>
      </c>
      <c r="AW1041" s="92" t="s">
        <v>5</v>
      </c>
      <c r="AX1041" s="92" t="s">
        <v>92</v>
      </c>
      <c r="AY1041" s="94" t="s">
        <v>94</v>
      </c>
    </row>
    <row r="1042" spans="2:65" s="9" customFormat="1" ht="33" customHeight="1" x14ac:dyDescent="0.2">
      <c r="B1042" s="78"/>
      <c r="C1042" s="79" t="s">
        <v>1280</v>
      </c>
      <c r="D1042" s="79" t="s">
        <v>97</v>
      </c>
      <c r="E1042" s="80" t="s">
        <v>1281</v>
      </c>
      <c r="F1042" s="81" t="s">
        <v>1282</v>
      </c>
      <c r="G1042" s="82" t="s">
        <v>790</v>
      </c>
      <c r="H1042" s="83">
        <v>1500.41</v>
      </c>
      <c r="I1042" s="84">
        <v>0</v>
      </c>
      <c r="J1042" s="84">
        <f>ROUND(I1042*H1042,2)</f>
        <v>0</v>
      </c>
      <c r="K1042" s="81" t="s">
        <v>101</v>
      </c>
      <c r="L1042" s="8"/>
      <c r="M1042" s="85" t="s">
        <v>8</v>
      </c>
      <c r="N1042" s="86" t="s">
        <v>25</v>
      </c>
      <c r="O1042" s="87">
        <v>0</v>
      </c>
      <c r="P1042" s="87">
        <f>O1042*H1042</f>
        <v>0</v>
      </c>
      <c r="Q1042" s="87">
        <v>0</v>
      </c>
      <c r="R1042" s="87">
        <f>Q1042*H1042</f>
        <v>0</v>
      </c>
      <c r="S1042" s="87">
        <v>0</v>
      </c>
      <c r="T1042" s="88">
        <f>S1042*H1042</f>
        <v>0</v>
      </c>
      <c r="AR1042" s="89" t="s">
        <v>178</v>
      </c>
      <c r="AT1042" s="89" t="s">
        <v>97</v>
      </c>
      <c r="AU1042" s="89" t="s">
        <v>2</v>
      </c>
      <c r="AY1042" s="1" t="s">
        <v>94</v>
      </c>
      <c r="BE1042" s="90">
        <f>IF(N1042="základní",J1042,0)</f>
        <v>0</v>
      </c>
      <c r="BF1042" s="90">
        <f>IF(N1042="snížená",J1042,0)</f>
        <v>0</v>
      </c>
      <c r="BG1042" s="90">
        <f>IF(N1042="zákl. přenesená",J1042,0)</f>
        <v>0</v>
      </c>
      <c r="BH1042" s="90">
        <f>IF(N1042="sníž. přenesená",J1042,0)</f>
        <v>0</v>
      </c>
      <c r="BI1042" s="90">
        <f>IF(N1042="nulová",J1042,0)</f>
        <v>0</v>
      </c>
      <c r="BJ1042" s="1" t="s">
        <v>92</v>
      </c>
      <c r="BK1042" s="90">
        <f>ROUND(I1042*H1042,2)</f>
        <v>0</v>
      </c>
      <c r="BL1042" s="1" t="s">
        <v>178</v>
      </c>
      <c r="BM1042" s="89" t="s">
        <v>1283</v>
      </c>
    </row>
    <row r="1043" spans="2:65" s="9" customFormat="1" ht="33" customHeight="1" x14ac:dyDescent="0.2">
      <c r="B1043" s="78"/>
      <c r="C1043" s="79" t="s">
        <v>1284</v>
      </c>
      <c r="D1043" s="79" t="s">
        <v>97</v>
      </c>
      <c r="E1043" s="80" t="s">
        <v>1281</v>
      </c>
      <c r="F1043" s="81" t="s">
        <v>1282</v>
      </c>
      <c r="G1043" s="82" t="s">
        <v>790</v>
      </c>
      <c r="H1043" s="83">
        <v>1500.41</v>
      </c>
      <c r="I1043" s="84">
        <v>0</v>
      </c>
      <c r="J1043" s="84">
        <f>ROUND(I1043*H1043,2)</f>
        <v>0</v>
      </c>
      <c r="K1043" s="81" t="s">
        <v>101</v>
      </c>
      <c r="L1043" s="8"/>
      <c r="M1043" s="85" t="s">
        <v>8</v>
      </c>
      <c r="N1043" s="86" t="s">
        <v>25</v>
      </c>
      <c r="O1043" s="87">
        <v>0</v>
      </c>
      <c r="P1043" s="87">
        <f>O1043*H1043</f>
        <v>0</v>
      </c>
      <c r="Q1043" s="87">
        <v>0</v>
      </c>
      <c r="R1043" s="87">
        <f>Q1043*H1043</f>
        <v>0</v>
      </c>
      <c r="S1043" s="87">
        <v>0</v>
      </c>
      <c r="T1043" s="88">
        <f>S1043*H1043</f>
        <v>0</v>
      </c>
      <c r="AR1043" s="89" t="s">
        <v>178</v>
      </c>
      <c r="AT1043" s="89" t="s">
        <v>97</v>
      </c>
      <c r="AU1043" s="89" t="s">
        <v>2</v>
      </c>
      <c r="AY1043" s="1" t="s">
        <v>94</v>
      </c>
      <c r="BE1043" s="90">
        <f>IF(N1043="základní",J1043,0)</f>
        <v>0</v>
      </c>
      <c r="BF1043" s="90">
        <f>IF(N1043="snížená",J1043,0)</f>
        <v>0</v>
      </c>
      <c r="BG1043" s="90">
        <f>IF(N1043="zákl. přenesená",J1043,0)</f>
        <v>0</v>
      </c>
      <c r="BH1043" s="90">
        <f>IF(N1043="sníž. přenesená",J1043,0)</f>
        <v>0</v>
      </c>
      <c r="BI1043" s="90">
        <f>IF(N1043="nulová",J1043,0)</f>
        <v>0</v>
      </c>
      <c r="BJ1043" s="1" t="s">
        <v>92</v>
      </c>
      <c r="BK1043" s="90">
        <f>ROUND(I1043*H1043,2)</f>
        <v>0</v>
      </c>
      <c r="BL1043" s="1" t="s">
        <v>178</v>
      </c>
      <c r="BM1043" s="89" t="s">
        <v>1285</v>
      </c>
    </row>
    <row r="1044" spans="2:65" s="67" customFormat="1" ht="22.9" customHeight="1" x14ac:dyDescent="0.2">
      <c r="B1044" s="66"/>
      <c r="D1044" s="68" t="s">
        <v>89</v>
      </c>
      <c r="E1044" s="76" t="s">
        <v>1286</v>
      </c>
      <c r="F1044" s="76" t="s">
        <v>1287</v>
      </c>
      <c r="J1044" s="77">
        <f>BK1044</f>
        <v>0</v>
      </c>
      <c r="L1044" s="66"/>
      <c r="M1044" s="71"/>
      <c r="P1044" s="72">
        <f>SUM(P1045:P1084)</f>
        <v>106.41131</v>
      </c>
      <c r="R1044" s="72">
        <f>SUM(R1045:R1084)</f>
        <v>1.6609881000000004</v>
      </c>
      <c r="T1044" s="73">
        <f>SUM(T1045:T1084)</f>
        <v>7.2000000000000008E-2</v>
      </c>
      <c r="AR1044" s="68" t="s">
        <v>2</v>
      </c>
      <c r="AT1044" s="74" t="s">
        <v>89</v>
      </c>
      <c r="AU1044" s="74" t="s">
        <v>92</v>
      </c>
      <c r="AY1044" s="68" t="s">
        <v>94</v>
      </c>
      <c r="BK1044" s="75">
        <f>SUM(BK1045:BK1084)</f>
        <v>0</v>
      </c>
    </row>
    <row r="1045" spans="2:65" s="9" customFormat="1" ht="24.2" customHeight="1" x14ac:dyDescent="0.2">
      <c r="B1045" s="78"/>
      <c r="C1045" s="79" t="s">
        <v>1288</v>
      </c>
      <c r="D1045" s="79" t="s">
        <v>97</v>
      </c>
      <c r="E1045" s="80" t="s">
        <v>1289</v>
      </c>
      <c r="F1045" s="81" t="s">
        <v>1290</v>
      </c>
      <c r="G1045" s="82" t="s">
        <v>112</v>
      </c>
      <c r="H1045" s="83">
        <v>1.89</v>
      </c>
      <c r="I1045" s="84">
        <v>0</v>
      </c>
      <c r="J1045" s="84">
        <f>ROUND(I1045*H1045,2)</f>
        <v>0</v>
      </c>
      <c r="K1045" s="81" t="s">
        <v>101</v>
      </c>
      <c r="L1045" s="8"/>
      <c r="M1045" s="85" t="s">
        <v>8</v>
      </c>
      <c r="N1045" s="86" t="s">
        <v>25</v>
      </c>
      <c r="O1045" s="87">
        <v>1.5589999999999999</v>
      </c>
      <c r="P1045" s="87">
        <f>O1045*H1045</f>
        <v>2.9465099999999995</v>
      </c>
      <c r="Q1045" s="87">
        <v>2.5999999999999998E-4</v>
      </c>
      <c r="R1045" s="87">
        <f>Q1045*H1045</f>
        <v>4.9139999999999991E-4</v>
      </c>
      <c r="S1045" s="87">
        <v>0</v>
      </c>
      <c r="T1045" s="88">
        <f>S1045*H1045</f>
        <v>0</v>
      </c>
      <c r="AR1045" s="89" t="s">
        <v>178</v>
      </c>
      <c r="AT1045" s="89" t="s">
        <v>97</v>
      </c>
      <c r="AU1045" s="89" t="s">
        <v>2</v>
      </c>
      <c r="AY1045" s="1" t="s">
        <v>94</v>
      </c>
      <c r="BE1045" s="90">
        <f>IF(N1045="základní",J1045,0)</f>
        <v>0</v>
      </c>
      <c r="BF1045" s="90">
        <f>IF(N1045="snížená",J1045,0)</f>
        <v>0</v>
      </c>
      <c r="BG1045" s="90">
        <f>IF(N1045="zákl. přenesená",J1045,0)</f>
        <v>0</v>
      </c>
      <c r="BH1045" s="90">
        <f>IF(N1045="sníž. přenesená",J1045,0)</f>
        <v>0</v>
      </c>
      <c r="BI1045" s="90">
        <f>IF(N1045="nulová",J1045,0)</f>
        <v>0</v>
      </c>
      <c r="BJ1045" s="1" t="s">
        <v>92</v>
      </c>
      <c r="BK1045" s="90">
        <f>ROUND(I1045*H1045,2)</f>
        <v>0</v>
      </c>
      <c r="BL1045" s="1" t="s">
        <v>178</v>
      </c>
      <c r="BM1045" s="89" t="s">
        <v>1291</v>
      </c>
    </row>
    <row r="1046" spans="2:65" s="92" customFormat="1" x14ac:dyDescent="0.2">
      <c r="B1046" s="91"/>
      <c r="D1046" s="93" t="s">
        <v>104</v>
      </c>
      <c r="E1046" s="94" t="s">
        <v>8</v>
      </c>
      <c r="F1046" s="95" t="s">
        <v>1292</v>
      </c>
      <c r="H1046" s="96">
        <v>1.89</v>
      </c>
      <c r="L1046" s="91"/>
      <c r="M1046" s="97"/>
      <c r="T1046" s="98"/>
      <c r="AT1046" s="94" t="s">
        <v>104</v>
      </c>
      <c r="AU1046" s="94" t="s">
        <v>2</v>
      </c>
      <c r="AV1046" s="92" t="s">
        <v>2</v>
      </c>
      <c r="AW1046" s="92" t="s">
        <v>106</v>
      </c>
      <c r="AX1046" s="92" t="s">
        <v>92</v>
      </c>
      <c r="AY1046" s="94" t="s">
        <v>94</v>
      </c>
    </row>
    <row r="1047" spans="2:65" s="9" customFormat="1" ht="24.2" customHeight="1" x14ac:dyDescent="0.2">
      <c r="B1047" s="78"/>
      <c r="C1047" s="106" t="s">
        <v>1293</v>
      </c>
      <c r="D1047" s="106" t="s">
        <v>162</v>
      </c>
      <c r="E1047" s="107" t="s">
        <v>1294</v>
      </c>
      <c r="F1047" s="108" t="s">
        <v>1295</v>
      </c>
      <c r="G1047" s="109" t="s">
        <v>112</v>
      </c>
      <c r="H1047" s="110">
        <v>1.89</v>
      </c>
      <c r="I1047" s="111">
        <v>0</v>
      </c>
      <c r="J1047" s="111">
        <f>ROUND(I1047*H1047,2)</f>
        <v>0</v>
      </c>
      <c r="K1047" s="108" t="s">
        <v>101</v>
      </c>
      <c r="L1047" s="112"/>
      <c r="M1047" s="113" t="s">
        <v>8</v>
      </c>
      <c r="N1047" s="114" t="s">
        <v>25</v>
      </c>
      <c r="O1047" s="87">
        <v>0</v>
      </c>
      <c r="P1047" s="87">
        <f>O1047*H1047</f>
        <v>0</v>
      </c>
      <c r="Q1047" s="87">
        <v>3.6810000000000002E-2</v>
      </c>
      <c r="R1047" s="87">
        <f>Q1047*H1047</f>
        <v>6.9570900000000005E-2</v>
      </c>
      <c r="S1047" s="87">
        <v>0</v>
      </c>
      <c r="T1047" s="88">
        <f>S1047*H1047</f>
        <v>0</v>
      </c>
      <c r="AR1047" s="89" t="s">
        <v>302</v>
      </c>
      <c r="AT1047" s="89" t="s">
        <v>162</v>
      </c>
      <c r="AU1047" s="89" t="s">
        <v>2</v>
      </c>
      <c r="AY1047" s="1" t="s">
        <v>94</v>
      </c>
      <c r="BE1047" s="90">
        <f>IF(N1047="základní",J1047,0)</f>
        <v>0</v>
      </c>
      <c r="BF1047" s="90">
        <f>IF(N1047="snížená",J1047,0)</f>
        <v>0</v>
      </c>
      <c r="BG1047" s="90">
        <f>IF(N1047="zákl. přenesená",J1047,0)</f>
        <v>0</v>
      </c>
      <c r="BH1047" s="90">
        <f>IF(N1047="sníž. přenesená",J1047,0)</f>
        <v>0</v>
      </c>
      <c r="BI1047" s="90">
        <f>IF(N1047="nulová",J1047,0)</f>
        <v>0</v>
      </c>
      <c r="BJ1047" s="1" t="s">
        <v>92</v>
      </c>
      <c r="BK1047" s="90">
        <f>ROUND(I1047*H1047,2)</f>
        <v>0</v>
      </c>
      <c r="BL1047" s="1" t="s">
        <v>178</v>
      </c>
      <c r="BM1047" s="89" t="s">
        <v>1296</v>
      </c>
    </row>
    <row r="1048" spans="2:65" s="9" customFormat="1" ht="24.2" customHeight="1" x14ac:dyDescent="0.2">
      <c r="B1048" s="78"/>
      <c r="C1048" s="79" t="s">
        <v>1297</v>
      </c>
      <c r="D1048" s="79" t="s">
        <v>97</v>
      </c>
      <c r="E1048" s="80" t="s">
        <v>1298</v>
      </c>
      <c r="F1048" s="81" t="s">
        <v>1299</v>
      </c>
      <c r="G1048" s="82" t="s">
        <v>112</v>
      </c>
      <c r="H1048" s="83">
        <v>22.08</v>
      </c>
      <c r="I1048" s="84">
        <v>0</v>
      </c>
      <c r="J1048" s="84">
        <f>ROUND(I1048*H1048,2)</f>
        <v>0</v>
      </c>
      <c r="K1048" s="81" t="s">
        <v>203</v>
      </c>
      <c r="L1048" s="8"/>
      <c r="M1048" s="85" t="s">
        <v>8</v>
      </c>
      <c r="N1048" s="86" t="s">
        <v>25</v>
      </c>
      <c r="O1048" s="87">
        <v>1.585</v>
      </c>
      <c r="P1048" s="87">
        <f>O1048*H1048</f>
        <v>34.996799999999993</v>
      </c>
      <c r="Q1048" s="87">
        <v>2.5999999999999998E-4</v>
      </c>
      <c r="R1048" s="87">
        <f>Q1048*H1048</f>
        <v>5.740799999999999E-3</v>
      </c>
      <c r="S1048" s="87">
        <v>0</v>
      </c>
      <c r="T1048" s="88">
        <f>S1048*H1048</f>
        <v>0</v>
      </c>
      <c r="AR1048" s="89" t="s">
        <v>178</v>
      </c>
      <c r="AT1048" s="89" t="s">
        <v>97</v>
      </c>
      <c r="AU1048" s="89" t="s">
        <v>2</v>
      </c>
      <c r="AY1048" s="1" t="s">
        <v>94</v>
      </c>
      <c r="BE1048" s="90">
        <f>IF(N1048="základní",J1048,0)</f>
        <v>0</v>
      </c>
      <c r="BF1048" s="90">
        <f>IF(N1048="snížená",J1048,0)</f>
        <v>0</v>
      </c>
      <c r="BG1048" s="90">
        <f>IF(N1048="zákl. přenesená",J1048,0)</f>
        <v>0</v>
      </c>
      <c r="BH1048" s="90">
        <f>IF(N1048="sníž. přenesená",J1048,0)</f>
        <v>0</v>
      </c>
      <c r="BI1048" s="90">
        <f>IF(N1048="nulová",J1048,0)</f>
        <v>0</v>
      </c>
      <c r="BJ1048" s="1" t="s">
        <v>92</v>
      </c>
      <c r="BK1048" s="90">
        <f>ROUND(I1048*H1048,2)</f>
        <v>0</v>
      </c>
      <c r="BL1048" s="1" t="s">
        <v>178</v>
      </c>
      <c r="BM1048" s="89" t="s">
        <v>1300</v>
      </c>
    </row>
    <row r="1049" spans="2:65" s="92" customFormat="1" x14ac:dyDescent="0.2">
      <c r="B1049" s="91"/>
      <c r="D1049" s="93" t="s">
        <v>104</v>
      </c>
      <c r="E1049" s="94" t="s">
        <v>8</v>
      </c>
      <c r="F1049" s="95" t="s">
        <v>1301</v>
      </c>
      <c r="H1049" s="96">
        <v>22.08</v>
      </c>
      <c r="L1049" s="91"/>
      <c r="M1049" s="97"/>
      <c r="T1049" s="98"/>
      <c r="AT1049" s="94" t="s">
        <v>104</v>
      </c>
      <c r="AU1049" s="94" t="s">
        <v>2</v>
      </c>
      <c r="AV1049" s="92" t="s">
        <v>2</v>
      </c>
      <c r="AW1049" s="92" t="s">
        <v>106</v>
      </c>
      <c r="AX1049" s="92" t="s">
        <v>92</v>
      </c>
      <c r="AY1049" s="94" t="s">
        <v>94</v>
      </c>
    </row>
    <row r="1050" spans="2:65" s="9" customFormat="1" ht="37.9" customHeight="1" x14ac:dyDescent="0.2">
      <c r="B1050" s="78"/>
      <c r="C1050" s="106" t="s">
        <v>1302</v>
      </c>
      <c r="D1050" s="106" t="s">
        <v>162</v>
      </c>
      <c r="E1050" s="107" t="s">
        <v>1303</v>
      </c>
      <c r="F1050" s="108" t="s">
        <v>1304</v>
      </c>
      <c r="G1050" s="109" t="s">
        <v>112</v>
      </c>
      <c r="H1050" s="110">
        <v>22.08</v>
      </c>
      <c r="I1050" s="111">
        <v>0</v>
      </c>
      <c r="J1050" s="111">
        <f>ROUND(I1050*H1050,2)</f>
        <v>0</v>
      </c>
      <c r="K1050" s="108" t="s">
        <v>203</v>
      </c>
      <c r="L1050" s="112"/>
      <c r="M1050" s="113" t="s">
        <v>8</v>
      </c>
      <c r="N1050" s="114" t="s">
        <v>25</v>
      </c>
      <c r="O1050" s="87">
        <v>0</v>
      </c>
      <c r="P1050" s="87">
        <f>O1050*H1050</f>
        <v>0</v>
      </c>
      <c r="Q1050" s="87">
        <v>3.6110000000000003E-2</v>
      </c>
      <c r="R1050" s="87">
        <f>Q1050*H1050</f>
        <v>0.79730880000000004</v>
      </c>
      <c r="S1050" s="87">
        <v>0</v>
      </c>
      <c r="T1050" s="88">
        <f>S1050*H1050</f>
        <v>0</v>
      </c>
      <c r="AR1050" s="89" t="s">
        <v>302</v>
      </c>
      <c r="AT1050" s="89" t="s">
        <v>162</v>
      </c>
      <c r="AU1050" s="89" t="s">
        <v>2</v>
      </c>
      <c r="AY1050" s="1" t="s">
        <v>94</v>
      </c>
      <c r="BE1050" s="90">
        <f>IF(N1050="základní",J1050,0)</f>
        <v>0</v>
      </c>
      <c r="BF1050" s="90">
        <f>IF(N1050="snížená",J1050,0)</f>
        <v>0</v>
      </c>
      <c r="BG1050" s="90">
        <f>IF(N1050="zákl. přenesená",J1050,0)</f>
        <v>0</v>
      </c>
      <c r="BH1050" s="90">
        <f>IF(N1050="sníž. přenesená",J1050,0)</f>
        <v>0</v>
      </c>
      <c r="BI1050" s="90">
        <f>IF(N1050="nulová",J1050,0)</f>
        <v>0</v>
      </c>
      <c r="BJ1050" s="1" t="s">
        <v>92</v>
      </c>
      <c r="BK1050" s="90">
        <f>ROUND(I1050*H1050,2)</f>
        <v>0</v>
      </c>
      <c r="BL1050" s="1" t="s">
        <v>178</v>
      </c>
      <c r="BM1050" s="89" t="s">
        <v>1305</v>
      </c>
    </row>
    <row r="1051" spans="2:65" s="92" customFormat="1" x14ac:dyDescent="0.2">
      <c r="B1051" s="91"/>
      <c r="D1051" s="93" t="s">
        <v>104</v>
      </c>
      <c r="E1051" s="94" t="s">
        <v>8</v>
      </c>
      <c r="F1051" s="95" t="s">
        <v>1301</v>
      </c>
      <c r="H1051" s="96">
        <v>22.08</v>
      </c>
      <c r="L1051" s="91"/>
      <c r="M1051" s="97"/>
      <c r="T1051" s="98"/>
      <c r="AT1051" s="94" t="s">
        <v>104</v>
      </c>
      <c r="AU1051" s="94" t="s">
        <v>2</v>
      </c>
      <c r="AV1051" s="92" t="s">
        <v>2</v>
      </c>
      <c r="AW1051" s="92" t="s">
        <v>106</v>
      </c>
      <c r="AX1051" s="92" t="s">
        <v>92</v>
      </c>
      <c r="AY1051" s="94" t="s">
        <v>94</v>
      </c>
    </row>
    <row r="1052" spans="2:65" s="9" customFormat="1" ht="24.2" customHeight="1" x14ac:dyDescent="0.2">
      <c r="B1052" s="78"/>
      <c r="C1052" s="79" t="s">
        <v>1306</v>
      </c>
      <c r="D1052" s="79" t="s">
        <v>97</v>
      </c>
      <c r="E1052" s="80" t="s">
        <v>1307</v>
      </c>
      <c r="F1052" s="81" t="s">
        <v>1308</v>
      </c>
      <c r="G1052" s="82" t="s">
        <v>132</v>
      </c>
      <c r="H1052" s="83">
        <v>5</v>
      </c>
      <c r="I1052" s="84">
        <v>0</v>
      </c>
      <c r="J1052" s="84">
        <f t="shared" ref="J1052:J1064" si="20">ROUND(I1052*H1052,2)</f>
        <v>0</v>
      </c>
      <c r="K1052" s="81" t="s">
        <v>101</v>
      </c>
      <c r="L1052" s="8"/>
      <c r="M1052" s="85" t="s">
        <v>8</v>
      </c>
      <c r="N1052" s="86" t="s">
        <v>25</v>
      </c>
      <c r="O1052" s="87">
        <v>1.6819999999999999</v>
      </c>
      <c r="P1052" s="87">
        <f t="shared" ref="P1052:P1064" si="21">O1052*H1052</f>
        <v>8.41</v>
      </c>
      <c r="Q1052" s="87">
        <v>0</v>
      </c>
      <c r="R1052" s="87">
        <f t="shared" ref="R1052:R1064" si="22">Q1052*H1052</f>
        <v>0</v>
      </c>
      <c r="S1052" s="87">
        <v>0</v>
      </c>
      <c r="T1052" s="88">
        <f t="shared" ref="T1052:T1064" si="23">S1052*H1052</f>
        <v>0</v>
      </c>
      <c r="AR1052" s="89" t="s">
        <v>178</v>
      </c>
      <c r="AT1052" s="89" t="s">
        <v>97</v>
      </c>
      <c r="AU1052" s="89" t="s">
        <v>2</v>
      </c>
      <c r="AY1052" s="1" t="s">
        <v>94</v>
      </c>
      <c r="BE1052" s="90">
        <f t="shared" ref="BE1052:BE1064" si="24">IF(N1052="základní",J1052,0)</f>
        <v>0</v>
      </c>
      <c r="BF1052" s="90">
        <f t="shared" ref="BF1052:BF1064" si="25">IF(N1052="snížená",J1052,0)</f>
        <v>0</v>
      </c>
      <c r="BG1052" s="90">
        <f t="shared" ref="BG1052:BG1064" si="26">IF(N1052="zákl. přenesená",J1052,0)</f>
        <v>0</v>
      </c>
      <c r="BH1052" s="90">
        <f t="shared" ref="BH1052:BH1064" si="27">IF(N1052="sníž. přenesená",J1052,0)</f>
        <v>0</v>
      </c>
      <c r="BI1052" s="90">
        <f t="shared" ref="BI1052:BI1064" si="28">IF(N1052="nulová",J1052,0)</f>
        <v>0</v>
      </c>
      <c r="BJ1052" s="1" t="s">
        <v>92</v>
      </c>
      <c r="BK1052" s="90">
        <f t="shared" ref="BK1052:BK1064" si="29">ROUND(I1052*H1052,2)</f>
        <v>0</v>
      </c>
      <c r="BL1052" s="1" t="s">
        <v>178</v>
      </c>
      <c r="BM1052" s="89" t="s">
        <v>1309</v>
      </c>
    </row>
    <row r="1053" spans="2:65" s="9" customFormat="1" ht="24.2" customHeight="1" x14ac:dyDescent="0.2">
      <c r="B1053" s="78"/>
      <c r="C1053" s="106" t="s">
        <v>1310</v>
      </c>
      <c r="D1053" s="106" t="s">
        <v>162</v>
      </c>
      <c r="E1053" s="107" t="s">
        <v>1311</v>
      </c>
      <c r="F1053" s="108" t="s">
        <v>1312</v>
      </c>
      <c r="G1053" s="109" t="s">
        <v>132</v>
      </c>
      <c r="H1053" s="110">
        <v>4</v>
      </c>
      <c r="I1053" s="111">
        <v>0</v>
      </c>
      <c r="J1053" s="111">
        <f t="shared" si="20"/>
        <v>0</v>
      </c>
      <c r="K1053" s="108" t="s">
        <v>101</v>
      </c>
      <c r="L1053" s="112"/>
      <c r="M1053" s="113" t="s">
        <v>8</v>
      </c>
      <c r="N1053" s="114" t="s">
        <v>25</v>
      </c>
      <c r="O1053" s="87">
        <v>0</v>
      </c>
      <c r="P1053" s="87">
        <f t="shared" si="21"/>
        <v>0</v>
      </c>
      <c r="Q1053" s="87">
        <v>1.7500000000000002E-2</v>
      </c>
      <c r="R1053" s="87">
        <f t="shared" si="22"/>
        <v>7.0000000000000007E-2</v>
      </c>
      <c r="S1053" s="87">
        <v>0</v>
      </c>
      <c r="T1053" s="88">
        <f t="shared" si="23"/>
        <v>0</v>
      </c>
      <c r="AR1053" s="89" t="s">
        <v>302</v>
      </c>
      <c r="AT1053" s="89" t="s">
        <v>162</v>
      </c>
      <c r="AU1053" s="89" t="s">
        <v>2</v>
      </c>
      <c r="AY1053" s="1" t="s">
        <v>94</v>
      </c>
      <c r="BE1053" s="90">
        <f t="shared" si="24"/>
        <v>0</v>
      </c>
      <c r="BF1053" s="90">
        <f t="shared" si="25"/>
        <v>0</v>
      </c>
      <c r="BG1053" s="90">
        <f t="shared" si="26"/>
        <v>0</v>
      </c>
      <c r="BH1053" s="90">
        <f t="shared" si="27"/>
        <v>0</v>
      </c>
      <c r="BI1053" s="90">
        <f t="shared" si="28"/>
        <v>0</v>
      </c>
      <c r="BJ1053" s="1" t="s">
        <v>92</v>
      </c>
      <c r="BK1053" s="90">
        <f t="shared" si="29"/>
        <v>0</v>
      </c>
      <c r="BL1053" s="1" t="s">
        <v>178</v>
      </c>
      <c r="BM1053" s="89" t="s">
        <v>1313</v>
      </c>
    </row>
    <row r="1054" spans="2:65" s="9" customFormat="1" ht="24.2" customHeight="1" x14ac:dyDescent="0.2">
      <c r="B1054" s="78"/>
      <c r="C1054" s="106" t="s">
        <v>1314</v>
      </c>
      <c r="D1054" s="106" t="s">
        <v>162</v>
      </c>
      <c r="E1054" s="107" t="s">
        <v>1315</v>
      </c>
      <c r="F1054" s="108" t="s">
        <v>1316</v>
      </c>
      <c r="G1054" s="109" t="s">
        <v>132</v>
      </c>
      <c r="H1054" s="110">
        <v>1</v>
      </c>
      <c r="I1054" s="111">
        <v>0</v>
      </c>
      <c r="J1054" s="111">
        <f t="shared" si="20"/>
        <v>0</v>
      </c>
      <c r="K1054" s="108" t="s">
        <v>101</v>
      </c>
      <c r="L1054" s="112"/>
      <c r="M1054" s="113" t="s">
        <v>8</v>
      </c>
      <c r="N1054" s="114" t="s">
        <v>25</v>
      </c>
      <c r="O1054" s="87">
        <v>0</v>
      </c>
      <c r="P1054" s="87">
        <f t="shared" si="21"/>
        <v>0</v>
      </c>
      <c r="Q1054" s="87">
        <v>1.95E-2</v>
      </c>
      <c r="R1054" s="87">
        <f t="shared" si="22"/>
        <v>1.95E-2</v>
      </c>
      <c r="S1054" s="87">
        <v>0</v>
      </c>
      <c r="T1054" s="88">
        <f t="shared" si="23"/>
        <v>0</v>
      </c>
      <c r="AR1054" s="89" t="s">
        <v>302</v>
      </c>
      <c r="AT1054" s="89" t="s">
        <v>162</v>
      </c>
      <c r="AU1054" s="89" t="s">
        <v>2</v>
      </c>
      <c r="AY1054" s="1" t="s">
        <v>94</v>
      </c>
      <c r="BE1054" s="90">
        <f t="shared" si="24"/>
        <v>0</v>
      </c>
      <c r="BF1054" s="90">
        <f t="shared" si="25"/>
        <v>0</v>
      </c>
      <c r="BG1054" s="90">
        <f t="shared" si="26"/>
        <v>0</v>
      </c>
      <c r="BH1054" s="90">
        <f t="shared" si="27"/>
        <v>0</v>
      </c>
      <c r="BI1054" s="90">
        <f t="shared" si="28"/>
        <v>0</v>
      </c>
      <c r="BJ1054" s="1" t="s">
        <v>92</v>
      </c>
      <c r="BK1054" s="90">
        <f t="shared" si="29"/>
        <v>0</v>
      </c>
      <c r="BL1054" s="1" t="s">
        <v>178</v>
      </c>
      <c r="BM1054" s="89" t="s">
        <v>1317</v>
      </c>
    </row>
    <row r="1055" spans="2:65" s="9" customFormat="1" ht="24.2" customHeight="1" x14ac:dyDescent="0.2">
      <c r="B1055" s="78"/>
      <c r="C1055" s="79" t="s">
        <v>1318</v>
      </c>
      <c r="D1055" s="79" t="s">
        <v>97</v>
      </c>
      <c r="E1055" s="80" t="s">
        <v>1319</v>
      </c>
      <c r="F1055" s="81" t="s">
        <v>1320</v>
      </c>
      <c r="G1055" s="82" t="s">
        <v>132</v>
      </c>
      <c r="H1055" s="83">
        <v>1</v>
      </c>
      <c r="I1055" s="84">
        <v>0</v>
      </c>
      <c r="J1055" s="84">
        <f t="shared" si="20"/>
        <v>0</v>
      </c>
      <c r="K1055" s="81" t="s">
        <v>101</v>
      </c>
      <c r="L1055" s="8"/>
      <c r="M1055" s="85" t="s">
        <v>8</v>
      </c>
      <c r="N1055" s="86" t="s">
        <v>25</v>
      </c>
      <c r="O1055" s="87">
        <v>1.825</v>
      </c>
      <c r="P1055" s="87">
        <f t="shared" si="21"/>
        <v>1.825</v>
      </c>
      <c r="Q1055" s="87">
        <v>0</v>
      </c>
      <c r="R1055" s="87">
        <f t="shared" si="22"/>
        <v>0</v>
      </c>
      <c r="S1055" s="87">
        <v>0</v>
      </c>
      <c r="T1055" s="88">
        <f t="shared" si="23"/>
        <v>0</v>
      </c>
      <c r="AR1055" s="89" t="s">
        <v>178</v>
      </c>
      <c r="AT1055" s="89" t="s">
        <v>97</v>
      </c>
      <c r="AU1055" s="89" t="s">
        <v>2</v>
      </c>
      <c r="AY1055" s="1" t="s">
        <v>94</v>
      </c>
      <c r="BE1055" s="90">
        <f t="shared" si="24"/>
        <v>0</v>
      </c>
      <c r="BF1055" s="90">
        <f t="shared" si="25"/>
        <v>0</v>
      </c>
      <c r="BG1055" s="90">
        <f t="shared" si="26"/>
        <v>0</v>
      </c>
      <c r="BH1055" s="90">
        <f t="shared" si="27"/>
        <v>0</v>
      </c>
      <c r="BI1055" s="90">
        <f t="shared" si="28"/>
        <v>0</v>
      </c>
      <c r="BJ1055" s="1" t="s">
        <v>92</v>
      </c>
      <c r="BK1055" s="90">
        <f t="shared" si="29"/>
        <v>0</v>
      </c>
      <c r="BL1055" s="1" t="s">
        <v>178</v>
      </c>
      <c r="BM1055" s="89" t="s">
        <v>1321</v>
      </c>
    </row>
    <row r="1056" spans="2:65" s="9" customFormat="1" ht="24.2" customHeight="1" x14ac:dyDescent="0.2">
      <c r="B1056" s="78"/>
      <c r="C1056" s="106" t="s">
        <v>1322</v>
      </c>
      <c r="D1056" s="106" t="s">
        <v>162</v>
      </c>
      <c r="E1056" s="107" t="s">
        <v>1323</v>
      </c>
      <c r="F1056" s="108" t="s">
        <v>1324</v>
      </c>
      <c r="G1056" s="109" t="s">
        <v>132</v>
      </c>
      <c r="H1056" s="110">
        <v>1</v>
      </c>
      <c r="I1056" s="111">
        <v>0</v>
      </c>
      <c r="J1056" s="111">
        <f t="shared" si="20"/>
        <v>0</v>
      </c>
      <c r="K1056" s="108" t="s">
        <v>101</v>
      </c>
      <c r="L1056" s="112"/>
      <c r="M1056" s="113" t="s">
        <v>8</v>
      </c>
      <c r="N1056" s="114" t="s">
        <v>25</v>
      </c>
      <c r="O1056" s="87">
        <v>0</v>
      </c>
      <c r="P1056" s="87">
        <f t="shared" si="21"/>
        <v>0</v>
      </c>
      <c r="Q1056" s="87">
        <v>2.0500000000000001E-2</v>
      </c>
      <c r="R1056" s="87">
        <f t="shared" si="22"/>
        <v>2.0500000000000001E-2</v>
      </c>
      <c r="S1056" s="87">
        <v>0</v>
      </c>
      <c r="T1056" s="88">
        <f t="shared" si="23"/>
        <v>0</v>
      </c>
      <c r="AR1056" s="89" t="s">
        <v>302</v>
      </c>
      <c r="AT1056" s="89" t="s">
        <v>162</v>
      </c>
      <c r="AU1056" s="89" t="s">
        <v>2</v>
      </c>
      <c r="AY1056" s="1" t="s">
        <v>94</v>
      </c>
      <c r="BE1056" s="90">
        <f t="shared" si="24"/>
        <v>0</v>
      </c>
      <c r="BF1056" s="90">
        <f t="shared" si="25"/>
        <v>0</v>
      </c>
      <c r="BG1056" s="90">
        <f t="shared" si="26"/>
        <v>0</v>
      </c>
      <c r="BH1056" s="90">
        <f t="shared" si="27"/>
        <v>0</v>
      </c>
      <c r="BI1056" s="90">
        <f t="shared" si="28"/>
        <v>0</v>
      </c>
      <c r="BJ1056" s="1" t="s">
        <v>92</v>
      </c>
      <c r="BK1056" s="90">
        <f t="shared" si="29"/>
        <v>0</v>
      </c>
      <c r="BL1056" s="1" t="s">
        <v>178</v>
      </c>
      <c r="BM1056" s="89" t="s">
        <v>1325</v>
      </c>
    </row>
    <row r="1057" spans="2:65" s="9" customFormat="1" ht="24.2" customHeight="1" x14ac:dyDescent="0.2">
      <c r="B1057" s="78"/>
      <c r="C1057" s="79" t="s">
        <v>1326</v>
      </c>
      <c r="D1057" s="79" t="s">
        <v>97</v>
      </c>
      <c r="E1057" s="80" t="s">
        <v>1327</v>
      </c>
      <c r="F1057" s="81" t="s">
        <v>1328</v>
      </c>
      <c r="G1057" s="82" t="s">
        <v>132</v>
      </c>
      <c r="H1057" s="83">
        <v>1</v>
      </c>
      <c r="I1057" s="84">
        <v>0</v>
      </c>
      <c r="J1057" s="84">
        <f t="shared" si="20"/>
        <v>0</v>
      </c>
      <c r="K1057" s="81" t="s">
        <v>101</v>
      </c>
      <c r="L1057" s="8"/>
      <c r="M1057" s="85" t="s">
        <v>8</v>
      </c>
      <c r="N1057" s="86" t="s">
        <v>25</v>
      </c>
      <c r="O1057" s="87">
        <v>2.04</v>
      </c>
      <c r="P1057" s="87">
        <f t="shared" si="21"/>
        <v>2.04</v>
      </c>
      <c r="Q1057" s="87">
        <v>0</v>
      </c>
      <c r="R1057" s="87">
        <f t="shared" si="22"/>
        <v>0</v>
      </c>
      <c r="S1057" s="87">
        <v>0</v>
      </c>
      <c r="T1057" s="88">
        <f t="shared" si="23"/>
        <v>0</v>
      </c>
      <c r="AR1057" s="89" t="s">
        <v>178</v>
      </c>
      <c r="AT1057" s="89" t="s">
        <v>97</v>
      </c>
      <c r="AU1057" s="89" t="s">
        <v>2</v>
      </c>
      <c r="AY1057" s="1" t="s">
        <v>94</v>
      </c>
      <c r="BE1057" s="90">
        <f t="shared" si="24"/>
        <v>0</v>
      </c>
      <c r="BF1057" s="90">
        <f t="shared" si="25"/>
        <v>0</v>
      </c>
      <c r="BG1057" s="90">
        <f t="shared" si="26"/>
        <v>0</v>
      </c>
      <c r="BH1057" s="90">
        <f t="shared" si="27"/>
        <v>0</v>
      </c>
      <c r="BI1057" s="90">
        <f t="shared" si="28"/>
        <v>0</v>
      </c>
      <c r="BJ1057" s="1" t="s">
        <v>92</v>
      </c>
      <c r="BK1057" s="90">
        <f t="shared" si="29"/>
        <v>0</v>
      </c>
      <c r="BL1057" s="1" t="s">
        <v>178</v>
      </c>
      <c r="BM1057" s="89" t="s">
        <v>1329</v>
      </c>
    </row>
    <row r="1058" spans="2:65" s="9" customFormat="1" ht="24.2" customHeight="1" x14ac:dyDescent="0.2">
      <c r="B1058" s="78"/>
      <c r="C1058" s="106" t="s">
        <v>1330</v>
      </c>
      <c r="D1058" s="106" t="s">
        <v>162</v>
      </c>
      <c r="E1058" s="107" t="s">
        <v>1331</v>
      </c>
      <c r="F1058" s="108" t="s">
        <v>1332</v>
      </c>
      <c r="G1058" s="109" t="s">
        <v>132</v>
      </c>
      <c r="H1058" s="110">
        <v>1</v>
      </c>
      <c r="I1058" s="111">
        <v>0</v>
      </c>
      <c r="J1058" s="111">
        <f t="shared" si="20"/>
        <v>0</v>
      </c>
      <c r="K1058" s="108" t="s">
        <v>101</v>
      </c>
      <c r="L1058" s="112"/>
      <c r="M1058" s="113" t="s">
        <v>8</v>
      </c>
      <c r="N1058" s="114" t="s">
        <v>25</v>
      </c>
      <c r="O1058" s="87">
        <v>0</v>
      </c>
      <c r="P1058" s="87">
        <f t="shared" si="21"/>
        <v>0</v>
      </c>
      <c r="Q1058" s="87">
        <v>6.0999999999999999E-2</v>
      </c>
      <c r="R1058" s="87">
        <f t="shared" si="22"/>
        <v>6.0999999999999999E-2</v>
      </c>
      <c r="S1058" s="87">
        <v>0</v>
      </c>
      <c r="T1058" s="88">
        <f t="shared" si="23"/>
        <v>0</v>
      </c>
      <c r="AR1058" s="89" t="s">
        <v>302</v>
      </c>
      <c r="AT1058" s="89" t="s">
        <v>162</v>
      </c>
      <c r="AU1058" s="89" t="s">
        <v>2</v>
      </c>
      <c r="AY1058" s="1" t="s">
        <v>94</v>
      </c>
      <c r="BE1058" s="90">
        <f t="shared" si="24"/>
        <v>0</v>
      </c>
      <c r="BF1058" s="90">
        <f t="shared" si="25"/>
        <v>0</v>
      </c>
      <c r="BG1058" s="90">
        <f t="shared" si="26"/>
        <v>0</v>
      </c>
      <c r="BH1058" s="90">
        <f t="shared" si="27"/>
        <v>0</v>
      </c>
      <c r="BI1058" s="90">
        <f t="shared" si="28"/>
        <v>0</v>
      </c>
      <c r="BJ1058" s="1" t="s">
        <v>92</v>
      </c>
      <c r="BK1058" s="90">
        <f t="shared" si="29"/>
        <v>0</v>
      </c>
      <c r="BL1058" s="1" t="s">
        <v>178</v>
      </c>
      <c r="BM1058" s="89" t="s">
        <v>1333</v>
      </c>
    </row>
    <row r="1059" spans="2:65" s="9" customFormat="1" ht="24.2" customHeight="1" x14ac:dyDescent="0.2">
      <c r="B1059" s="78"/>
      <c r="C1059" s="79" t="s">
        <v>1334</v>
      </c>
      <c r="D1059" s="79" t="s">
        <v>97</v>
      </c>
      <c r="E1059" s="80" t="s">
        <v>1335</v>
      </c>
      <c r="F1059" s="81" t="s">
        <v>1336</v>
      </c>
      <c r="G1059" s="82" t="s">
        <v>132</v>
      </c>
      <c r="H1059" s="83">
        <v>2</v>
      </c>
      <c r="I1059" s="84">
        <v>0</v>
      </c>
      <c r="J1059" s="84">
        <f t="shared" si="20"/>
        <v>0</v>
      </c>
      <c r="K1059" s="81" t="s">
        <v>101</v>
      </c>
      <c r="L1059" s="8"/>
      <c r="M1059" s="85" t="s">
        <v>8</v>
      </c>
      <c r="N1059" s="86" t="s">
        <v>25</v>
      </c>
      <c r="O1059" s="87">
        <v>3.3039999999999998</v>
      </c>
      <c r="P1059" s="87">
        <f t="shared" si="21"/>
        <v>6.6079999999999997</v>
      </c>
      <c r="Q1059" s="87">
        <v>0</v>
      </c>
      <c r="R1059" s="87">
        <f t="shared" si="22"/>
        <v>0</v>
      </c>
      <c r="S1059" s="87">
        <v>0</v>
      </c>
      <c r="T1059" s="88">
        <f t="shared" si="23"/>
        <v>0</v>
      </c>
      <c r="AR1059" s="89" t="s">
        <v>178</v>
      </c>
      <c r="AT1059" s="89" t="s">
        <v>97</v>
      </c>
      <c r="AU1059" s="89" t="s">
        <v>2</v>
      </c>
      <c r="AY1059" s="1" t="s">
        <v>94</v>
      </c>
      <c r="BE1059" s="90">
        <f t="shared" si="24"/>
        <v>0</v>
      </c>
      <c r="BF1059" s="90">
        <f t="shared" si="25"/>
        <v>0</v>
      </c>
      <c r="BG1059" s="90">
        <f t="shared" si="26"/>
        <v>0</v>
      </c>
      <c r="BH1059" s="90">
        <f t="shared" si="27"/>
        <v>0</v>
      </c>
      <c r="BI1059" s="90">
        <f t="shared" si="28"/>
        <v>0</v>
      </c>
      <c r="BJ1059" s="1" t="s">
        <v>92</v>
      </c>
      <c r="BK1059" s="90">
        <f t="shared" si="29"/>
        <v>0</v>
      </c>
      <c r="BL1059" s="1" t="s">
        <v>178</v>
      </c>
      <c r="BM1059" s="89" t="s">
        <v>1337</v>
      </c>
    </row>
    <row r="1060" spans="2:65" s="9" customFormat="1" ht="33" customHeight="1" x14ac:dyDescent="0.2">
      <c r="B1060" s="78"/>
      <c r="C1060" s="106" t="s">
        <v>1338</v>
      </c>
      <c r="D1060" s="106" t="s">
        <v>162</v>
      </c>
      <c r="E1060" s="107" t="s">
        <v>1339</v>
      </c>
      <c r="F1060" s="108" t="s">
        <v>1340</v>
      </c>
      <c r="G1060" s="109" t="s">
        <v>132</v>
      </c>
      <c r="H1060" s="110">
        <v>2</v>
      </c>
      <c r="I1060" s="111">
        <v>0</v>
      </c>
      <c r="J1060" s="111">
        <f t="shared" si="20"/>
        <v>0</v>
      </c>
      <c r="K1060" s="108" t="s">
        <v>101</v>
      </c>
      <c r="L1060" s="112"/>
      <c r="M1060" s="113" t="s">
        <v>8</v>
      </c>
      <c r="N1060" s="114" t="s">
        <v>25</v>
      </c>
      <c r="O1060" s="87">
        <v>0</v>
      </c>
      <c r="P1060" s="87">
        <f t="shared" si="21"/>
        <v>0</v>
      </c>
      <c r="Q1060" s="87">
        <v>2.0500000000000001E-2</v>
      </c>
      <c r="R1060" s="87">
        <f t="shared" si="22"/>
        <v>4.1000000000000002E-2</v>
      </c>
      <c r="S1060" s="87">
        <v>0</v>
      </c>
      <c r="T1060" s="88">
        <f t="shared" si="23"/>
        <v>0</v>
      </c>
      <c r="AR1060" s="89" t="s">
        <v>302</v>
      </c>
      <c r="AT1060" s="89" t="s">
        <v>162</v>
      </c>
      <c r="AU1060" s="89" t="s">
        <v>2</v>
      </c>
      <c r="AY1060" s="1" t="s">
        <v>94</v>
      </c>
      <c r="BE1060" s="90">
        <f t="shared" si="24"/>
        <v>0</v>
      </c>
      <c r="BF1060" s="90">
        <f t="shared" si="25"/>
        <v>0</v>
      </c>
      <c r="BG1060" s="90">
        <f t="shared" si="26"/>
        <v>0</v>
      </c>
      <c r="BH1060" s="90">
        <f t="shared" si="27"/>
        <v>0</v>
      </c>
      <c r="BI1060" s="90">
        <f t="shared" si="28"/>
        <v>0</v>
      </c>
      <c r="BJ1060" s="1" t="s">
        <v>92</v>
      </c>
      <c r="BK1060" s="90">
        <f t="shared" si="29"/>
        <v>0</v>
      </c>
      <c r="BL1060" s="1" t="s">
        <v>178</v>
      </c>
      <c r="BM1060" s="89" t="s">
        <v>1341</v>
      </c>
    </row>
    <row r="1061" spans="2:65" s="9" customFormat="1" ht="24.2" customHeight="1" x14ac:dyDescent="0.2">
      <c r="B1061" s="78"/>
      <c r="C1061" s="79" t="s">
        <v>1342</v>
      </c>
      <c r="D1061" s="79" t="s">
        <v>97</v>
      </c>
      <c r="E1061" s="80" t="s">
        <v>1343</v>
      </c>
      <c r="F1061" s="81" t="s">
        <v>1344</v>
      </c>
      <c r="G1061" s="82" t="s">
        <v>132</v>
      </c>
      <c r="H1061" s="83">
        <v>2</v>
      </c>
      <c r="I1061" s="84">
        <v>0</v>
      </c>
      <c r="J1061" s="84">
        <f t="shared" si="20"/>
        <v>0</v>
      </c>
      <c r="K1061" s="81" t="s">
        <v>101</v>
      </c>
      <c r="L1061" s="8"/>
      <c r="M1061" s="85" t="s">
        <v>8</v>
      </c>
      <c r="N1061" s="86" t="s">
        <v>25</v>
      </c>
      <c r="O1061" s="87">
        <v>2.8559999999999999</v>
      </c>
      <c r="P1061" s="87">
        <f t="shared" si="21"/>
        <v>5.7119999999999997</v>
      </c>
      <c r="Q1061" s="87">
        <v>0</v>
      </c>
      <c r="R1061" s="87">
        <f t="shared" si="22"/>
        <v>0</v>
      </c>
      <c r="S1061" s="87">
        <v>0</v>
      </c>
      <c r="T1061" s="88">
        <f t="shared" si="23"/>
        <v>0</v>
      </c>
      <c r="AR1061" s="89" t="s">
        <v>178</v>
      </c>
      <c r="AT1061" s="89" t="s">
        <v>97</v>
      </c>
      <c r="AU1061" s="89" t="s">
        <v>2</v>
      </c>
      <c r="AY1061" s="1" t="s">
        <v>94</v>
      </c>
      <c r="BE1061" s="90">
        <f t="shared" si="24"/>
        <v>0</v>
      </c>
      <c r="BF1061" s="90">
        <f t="shared" si="25"/>
        <v>0</v>
      </c>
      <c r="BG1061" s="90">
        <f t="shared" si="26"/>
        <v>0</v>
      </c>
      <c r="BH1061" s="90">
        <f t="shared" si="27"/>
        <v>0</v>
      </c>
      <c r="BI1061" s="90">
        <f t="shared" si="28"/>
        <v>0</v>
      </c>
      <c r="BJ1061" s="1" t="s">
        <v>92</v>
      </c>
      <c r="BK1061" s="90">
        <f t="shared" si="29"/>
        <v>0</v>
      </c>
      <c r="BL1061" s="1" t="s">
        <v>178</v>
      </c>
      <c r="BM1061" s="89" t="s">
        <v>1345</v>
      </c>
    </row>
    <row r="1062" spans="2:65" s="9" customFormat="1" ht="24.2" customHeight="1" x14ac:dyDescent="0.2">
      <c r="B1062" s="78"/>
      <c r="C1062" s="106" t="s">
        <v>1346</v>
      </c>
      <c r="D1062" s="106" t="s">
        <v>162</v>
      </c>
      <c r="E1062" s="107" t="s">
        <v>1347</v>
      </c>
      <c r="F1062" s="108" t="s">
        <v>1348</v>
      </c>
      <c r="G1062" s="109" t="s">
        <v>132</v>
      </c>
      <c r="H1062" s="110">
        <v>2</v>
      </c>
      <c r="I1062" s="111">
        <v>0</v>
      </c>
      <c r="J1062" s="111">
        <f t="shared" si="20"/>
        <v>0</v>
      </c>
      <c r="K1062" s="108" t="s">
        <v>101</v>
      </c>
      <c r="L1062" s="112"/>
      <c r="M1062" s="113" t="s">
        <v>8</v>
      </c>
      <c r="N1062" s="114" t="s">
        <v>25</v>
      </c>
      <c r="O1062" s="87">
        <v>0</v>
      </c>
      <c r="P1062" s="87">
        <f t="shared" si="21"/>
        <v>0</v>
      </c>
      <c r="Q1062" s="87">
        <v>0.11</v>
      </c>
      <c r="R1062" s="87">
        <f t="shared" si="22"/>
        <v>0.22</v>
      </c>
      <c r="S1062" s="87">
        <v>0</v>
      </c>
      <c r="T1062" s="88">
        <f t="shared" si="23"/>
        <v>0</v>
      </c>
      <c r="AR1062" s="89" t="s">
        <v>302</v>
      </c>
      <c r="AT1062" s="89" t="s">
        <v>162</v>
      </c>
      <c r="AU1062" s="89" t="s">
        <v>2</v>
      </c>
      <c r="AY1062" s="1" t="s">
        <v>94</v>
      </c>
      <c r="BE1062" s="90">
        <f t="shared" si="24"/>
        <v>0</v>
      </c>
      <c r="BF1062" s="90">
        <f t="shared" si="25"/>
        <v>0</v>
      </c>
      <c r="BG1062" s="90">
        <f t="shared" si="26"/>
        <v>0</v>
      </c>
      <c r="BH1062" s="90">
        <f t="shared" si="27"/>
        <v>0</v>
      </c>
      <c r="BI1062" s="90">
        <f t="shared" si="28"/>
        <v>0</v>
      </c>
      <c r="BJ1062" s="1" t="s">
        <v>92</v>
      </c>
      <c r="BK1062" s="90">
        <f t="shared" si="29"/>
        <v>0</v>
      </c>
      <c r="BL1062" s="1" t="s">
        <v>178</v>
      </c>
      <c r="BM1062" s="89" t="s">
        <v>1349</v>
      </c>
    </row>
    <row r="1063" spans="2:65" s="9" customFormat="1" ht="24.2" customHeight="1" x14ac:dyDescent="0.2">
      <c r="B1063" s="78"/>
      <c r="C1063" s="79" t="s">
        <v>1350</v>
      </c>
      <c r="D1063" s="79" t="s">
        <v>97</v>
      </c>
      <c r="E1063" s="80" t="s">
        <v>1351</v>
      </c>
      <c r="F1063" s="81" t="s">
        <v>1352</v>
      </c>
      <c r="G1063" s="82" t="s">
        <v>132</v>
      </c>
      <c r="H1063" s="83">
        <v>1</v>
      </c>
      <c r="I1063" s="84">
        <v>0</v>
      </c>
      <c r="J1063" s="84">
        <f t="shared" si="20"/>
        <v>0</v>
      </c>
      <c r="K1063" s="81" t="s">
        <v>203</v>
      </c>
      <c r="L1063" s="8"/>
      <c r="M1063" s="85" t="s">
        <v>8</v>
      </c>
      <c r="N1063" s="86" t="s">
        <v>25</v>
      </c>
      <c r="O1063" s="87">
        <v>7.36</v>
      </c>
      <c r="P1063" s="87">
        <f t="shared" si="21"/>
        <v>7.36</v>
      </c>
      <c r="Q1063" s="87">
        <v>9.2000000000000003E-4</v>
      </c>
      <c r="R1063" s="87">
        <f t="shared" si="22"/>
        <v>9.2000000000000003E-4</v>
      </c>
      <c r="S1063" s="87">
        <v>0</v>
      </c>
      <c r="T1063" s="88">
        <f t="shared" si="23"/>
        <v>0</v>
      </c>
      <c r="AR1063" s="89" t="s">
        <v>178</v>
      </c>
      <c r="AT1063" s="89" t="s">
        <v>97</v>
      </c>
      <c r="AU1063" s="89" t="s">
        <v>2</v>
      </c>
      <c r="AY1063" s="1" t="s">
        <v>94</v>
      </c>
      <c r="BE1063" s="90">
        <f t="shared" si="24"/>
        <v>0</v>
      </c>
      <c r="BF1063" s="90">
        <f t="shared" si="25"/>
        <v>0</v>
      </c>
      <c r="BG1063" s="90">
        <f t="shared" si="26"/>
        <v>0</v>
      </c>
      <c r="BH1063" s="90">
        <f t="shared" si="27"/>
        <v>0</v>
      </c>
      <c r="BI1063" s="90">
        <f t="shared" si="28"/>
        <v>0</v>
      </c>
      <c r="BJ1063" s="1" t="s">
        <v>92</v>
      </c>
      <c r="BK1063" s="90">
        <f t="shared" si="29"/>
        <v>0</v>
      </c>
      <c r="BL1063" s="1" t="s">
        <v>178</v>
      </c>
      <c r="BM1063" s="89" t="s">
        <v>1353</v>
      </c>
    </row>
    <row r="1064" spans="2:65" s="9" customFormat="1" ht="37.9" customHeight="1" x14ac:dyDescent="0.2">
      <c r="B1064" s="78"/>
      <c r="C1064" s="106" t="s">
        <v>1354</v>
      </c>
      <c r="D1064" s="106" t="s">
        <v>162</v>
      </c>
      <c r="E1064" s="107" t="s">
        <v>1355</v>
      </c>
      <c r="F1064" s="108" t="s">
        <v>1356</v>
      </c>
      <c r="G1064" s="109" t="s">
        <v>112</v>
      </c>
      <c r="H1064" s="110">
        <v>1.98</v>
      </c>
      <c r="I1064" s="111">
        <v>0</v>
      </c>
      <c r="J1064" s="111">
        <f t="shared" si="20"/>
        <v>0</v>
      </c>
      <c r="K1064" s="108" t="s">
        <v>203</v>
      </c>
      <c r="L1064" s="112"/>
      <c r="M1064" s="113" t="s">
        <v>8</v>
      </c>
      <c r="N1064" s="114" t="s">
        <v>25</v>
      </c>
      <c r="O1064" s="87">
        <v>0</v>
      </c>
      <c r="P1064" s="87">
        <f t="shared" si="21"/>
        <v>0</v>
      </c>
      <c r="Q1064" s="87">
        <v>2.5440000000000001E-2</v>
      </c>
      <c r="R1064" s="87">
        <f t="shared" si="22"/>
        <v>5.0371199999999998E-2</v>
      </c>
      <c r="S1064" s="87">
        <v>0</v>
      </c>
      <c r="T1064" s="88">
        <f t="shared" si="23"/>
        <v>0</v>
      </c>
      <c r="AR1064" s="89" t="s">
        <v>302</v>
      </c>
      <c r="AT1064" s="89" t="s">
        <v>162</v>
      </c>
      <c r="AU1064" s="89" t="s">
        <v>2</v>
      </c>
      <c r="AY1064" s="1" t="s">
        <v>94</v>
      </c>
      <c r="BE1064" s="90">
        <f t="shared" si="24"/>
        <v>0</v>
      </c>
      <c r="BF1064" s="90">
        <f t="shared" si="25"/>
        <v>0</v>
      </c>
      <c r="BG1064" s="90">
        <f t="shared" si="26"/>
        <v>0</v>
      </c>
      <c r="BH1064" s="90">
        <f t="shared" si="27"/>
        <v>0</v>
      </c>
      <c r="BI1064" s="90">
        <f t="shared" si="28"/>
        <v>0</v>
      </c>
      <c r="BJ1064" s="1" t="s">
        <v>92</v>
      </c>
      <c r="BK1064" s="90">
        <f t="shared" si="29"/>
        <v>0</v>
      </c>
      <c r="BL1064" s="1" t="s">
        <v>178</v>
      </c>
      <c r="BM1064" s="89" t="s">
        <v>1357</v>
      </c>
    </row>
    <row r="1065" spans="2:65" s="92" customFormat="1" x14ac:dyDescent="0.2">
      <c r="B1065" s="91"/>
      <c r="D1065" s="93" t="s">
        <v>104</v>
      </c>
      <c r="E1065" s="94" t="s">
        <v>8</v>
      </c>
      <c r="F1065" s="95" t="s">
        <v>1358</v>
      </c>
      <c r="H1065" s="96">
        <v>1.98</v>
      </c>
      <c r="L1065" s="91"/>
      <c r="M1065" s="97"/>
      <c r="T1065" s="98"/>
      <c r="AT1065" s="94" t="s">
        <v>104</v>
      </c>
      <c r="AU1065" s="94" t="s">
        <v>2</v>
      </c>
      <c r="AV1065" s="92" t="s">
        <v>2</v>
      </c>
      <c r="AW1065" s="92" t="s">
        <v>106</v>
      </c>
      <c r="AX1065" s="92" t="s">
        <v>92</v>
      </c>
      <c r="AY1065" s="94" t="s">
        <v>94</v>
      </c>
    </row>
    <row r="1066" spans="2:65" s="9" customFormat="1" ht="24.2" customHeight="1" x14ac:dyDescent="0.2">
      <c r="B1066" s="78"/>
      <c r="C1066" s="79" t="s">
        <v>1359</v>
      </c>
      <c r="D1066" s="79" t="s">
        <v>97</v>
      </c>
      <c r="E1066" s="80" t="s">
        <v>1360</v>
      </c>
      <c r="F1066" s="81" t="s">
        <v>1361</v>
      </c>
      <c r="G1066" s="82" t="s">
        <v>132</v>
      </c>
      <c r="H1066" s="83">
        <v>1</v>
      </c>
      <c r="I1066" s="84">
        <v>0</v>
      </c>
      <c r="J1066" s="84">
        <f>ROUND(I1066*H1066,2)</f>
        <v>0</v>
      </c>
      <c r="K1066" s="81" t="s">
        <v>101</v>
      </c>
      <c r="L1066" s="8"/>
      <c r="M1066" s="85" t="s">
        <v>8</v>
      </c>
      <c r="N1066" s="86" t="s">
        <v>25</v>
      </c>
      <c r="O1066" s="87">
        <v>8.6039999999999992</v>
      </c>
      <c r="P1066" s="87">
        <f>O1066*H1066</f>
        <v>8.6039999999999992</v>
      </c>
      <c r="Q1066" s="87">
        <v>8.8999999999999995E-4</v>
      </c>
      <c r="R1066" s="87">
        <f>Q1066*H1066</f>
        <v>8.8999999999999995E-4</v>
      </c>
      <c r="S1066" s="87">
        <v>0</v>
      </c>
      <c r="T1066" s="88">
        <f>S1066*H1066</f>
        <v>0</v>
      </c>
      <c r="AR1066" s="89" t="s">
        <v>178</v>
      </c>
      <c r="AT1066" s="89" t="s">
        <v>97</v>
      </c>
      <c r="AU1066" s="89" t="s">
        <v>2</v>
      </c>
      <c r="AY1066" s="1" t="s">
        <v>94</v>
      </c>
      <c r="BE1066" s="90">
        <f>IF(N1066="základní",J1066,0)</f>
        <v>0</v>
      </c>
      <c r="BF1066" s="90">
        <f>IF(N1066="snížená",J1066,0)</f>
        <v>0</v>
      </c>
      <c r="BG1066" s="90">
        <f>IF(N1066="zákl. přenesená",J1066,0)</f>
        <v>0</v>
      </c>
      <c r="BH1066" s="90">
        <f>IF(N1066="sníž. přenesená",J1066,0)</f>
        <v>0</v>
      </c>
      <c r="BI1066" s="90">
        <f>IF(N1066="nulová",J1066,0)</f>
        <v>0</v>
      </c>
      <c r="BJ1066" s="1" t="s">
        <v>92</v>
      </c>
      <c r="BK1066" s="90">
        <f>ROUND(I1066*H1066,2)</f>
        <v>0</v>
      </c>
      <c r="BL1066" s="1" t="s">
        <v>178</v>
      </c>
      <c r="BM1066" s="89" t="s">
        <v>1362</v>
      </c>
    </row>
    <row r="1067" spans="2:65" s="9" customFormat="1" ht="33" customHeight="1" x14ac:dyDescent="0.2">
      <c r="B1067" s="78"/>
      <c r="C1067" s="106" t="s">
        <v>1363</v>
      </c>
      <c r="D1067" s="106" t="s">
        <v>162</v>
      </c>
      <c r="E1067" s="107" t="s">
        <v>1364</v>
      </c>
      <c r="F1067" s="108" t="s">
        <v>1365</v>
      </c>
      <c r="G1067" s="109" t="s">
        <v>112</v>
      </c>
      <c r="H1067" s="110">
        <v>2.4300000000000002</v>
      </c>
      <c r="I1067" s="111">
        <v>0</v>
      </c>
      <c r="J1067" s="111">
        <f>ROUND(I1067*H1067,2)</f>
        <v>0</v>
      </c>
      <c r="K1067" s="108" t="s">
        <v>101</v>
      </c>
      <c r="L1067" s="112"/>
      <c r="M1067" s="113" t="s">
        <v>8</v>
      </c>
      <c r="N1067" s="114" t="s">
        <v>25</v>
      </c>
      <c r="O1067" s="87">
        <v>0</v>
      </c>
      <c r="P1067" s="87">
        <f>O1067*H1067</f>
        <v>0</v>
      </c>
      <c r="Q1067" s="87">
        <v>1.908E-2</v>
      </c>
      <c r="R1067" s="87">
        <f>Q1067*H1067</f>
        <v>4.63644E-2</v>
      </c>
      <c r="S1067" s="87">
        <v>0</v>
      </c>
      <c r="T1067" s="88">
        <f>S1067*H1067</f>
        <v>0</v>
      </c>
      <c r="AR1067" s="89" t="s">
        <v>302</v>
      </c>
      <c r="AT1067" s="89" t="s">
        <v>162</v>
      </c>
      <c r="AU1067" s="89" t="s">
        <v>2</v>
      </c>
      <c r="AY1067" s="1" t="s">
        <v>94</v>
      </c>
      <c r="BE1067" s="90">
        <f>IF(N1067="základní",J1067,0)</f>
        <v>0</v>
      </c>
      <c r="BF1067" s="90">
        <f>IF(N1067="snížená",J1067,0)</f>
        <v>0</v>
      </c>
      <c r="BG1067" s="90">
        <f>IF(N1067="zákl. přenesená",J1067,0)</f>
        <v>0</v>
      </c>
      <c r="BH1067" s="90">
        <f>IF(N1067="sníž. přenesená",J1067,0)</f>
        <v>0</v>
      </c>
      <c r="BI1067" s="90">
        <f>IF(N1067="nulová",J1067,0)</f>
        <v>0</v>
      </c>
      <c r="BJ1067" s="1" t="s">
        <v>92</v>
      </c>
      <c r="BK1067" s="90">
        <f>ROUND(I1067*H1067,2)</f>
        <v>0</v>
      </c>
      <c r="BL1067" s="1" t="s">
        <v>178</v>
      </c>
      <c r="BM1067" s="89" t="s">
        <v>1366</v>
      </c>
    </row>
    <row r="1068" spans="2:65" s="92" customFormat="1" x14ac:dyDescent="0.2">
      <c r="B1068" s="91"/>
      <c r="D1068" s="93" t="s">
        <v>104</v>
      </c>
      <c r="E1068" s="94" t="s">
        <v>8</v>
      </c>
      <c r="F1068" s="95" t="s">
        <v>1367</v>
      </c>
      <c r="H1068" s="96">
        <v>2.4300000000000002</v>
      </c>
      <c r="L1068" s="91"/>
      <c r="M1068" s="97"/>
      <c r="T1068" s="98"/>
      <c r="AT1068" s="94" t="s">
        <v>104</v>
      </c>
      <c r="AU1068" s="94" t="s">
        <v>2</v>
      </c>
      <c r="AV1068" s="92" t="s">
        <v>2</v>
      </c>
      <c r="AW1068" s="92" t="s">
        <v>106</v>
      </c>
      <c r="AX1068" s="92" t="s">
        <v>92</v>
      </c>
      <c r="AY1068" s="94" t="s">
        <v>94</v>
      </c>
    </row>
    <row r="1069" spans="2:65" s="9" customFormat="1" ht="24.2" customHeight="1" x14ac:dyDescent="0.2">
      <c r="B1069" s="78"/>
      <c r="C1069" s="79" t="s">
        <v>1368</v>
      </c>
      <c r="D1069" s="79" t="s">
        <v>97</v>
      </c>
      <c r="E1069" s="80" t="s">
        <v>1369</v>
      </c>
      <c r="F1069" s="81" t="s">
        <v>1370</v>
      </c>
      <c r="G1069" s="82" t="s">
        <v>132</v>
      </c>
      <c r="H1069" s="83">
        <v>1</v>
      </c>
      <c r="I1069" s="84">
        <v>0</v>
      </c>
      <c r="J1069" s="84">
        <f>ROUND(I1069*H1069,2)</f>
        <v>0</v>
      </c>
      <c r="K1069" s="81" t="s">
        <v>203</v>
      </c>
      <c r="L1069" s="8"/>
      <c r="M1069" s="85" t="s">
        <v>8</v>
      </c>
      <c r="N1069" s="86" t="s">
        <v>25</v>
      </c>
      <c r="O1069" s="87">
        <v>9.4619999999999997</v>
      </c>
      <c r="P1069" s="87">
        <f>O1069*H1069</f>
        <v>9.4619999999999997</v>
      </c>
      <c r="Q1069" s="87">
        <v>8.5999999999999998E-4</v>
      </c>
      <c r="R1069" s="87">
        <f>Q1069*H1069</f>
        <v>8.5999999999999998E-4</v>
      </c>
      <c r="S1069" s="87">
        <v>0</v>
      </c>
      <c r="T1069" s="88">
        <f>S1069*H1069</f>
        <v>0</v>
      </c>
      <c r="AR1069" s="89" t="s">
        <v>178</v>
      </c>
      <c r="AT1069" s="89" t="s">
        <v>97</v>
      </c>
      <c r="AU1069" s="89" t="s">
        <v>2</v>
      </c>
      <c r="AY1069" s="1" t="s">
        <v>94</v>
      </c>
      <c r="BE1069" s="90">
        <f>IF(N1069="základní",J1069,0)</f>
        <v>0</v>
      </c>
      <c r="BF1069" s="90">
        <f>IF(N1069="snížená",J1069,0)</f>
        <v>0</v>
      </c>
      <c r="BG1069" s="90">
        <f>IF(N1069="zákl. přenesená",J1069,0)</f>
        <v>0</v>
      </c>
      <c r="BH1069" s="90">
        <f>IF(N1069="sníž. přenesená",J1069,0)</f>
        <v>0</v>
      </c>
      <c r="BI1069" s="90">
        <f>IF(N1069="nulová",J1069,0)</f>
        <v>0</v>
      </c>
      <c r="BJ1069" s="1" t="s">
        <v>92</v>
      </c>
      <c r="BK1069" s="90">
        <f>ROUND(I1069*H1069,2)</f>
        <v>0</v>
      </c>
      <c r="BL1069" s="1" t="s">
        <v>178</v>
      </c>
      <c r="BM1069" s="89" t="s">
        <v>1371</v>
      </c>
    </row>
    <row r="1070" spans="2:65" s="9" customFormat="1" ht="33" customHeight="1" x14ac:dyDescent="0.2">
      <c r="B1070" s="78"/>
      <c r="C1070" s="106" t="s">
        <v>1372</v>
      </c>
      <c r="D1070" s="106" t="s">
        <v>162</v>
      </c>
      <c r="E1070" s="107" t="s">
        <v>1373</v>
      </c>
      <c r="F1070" s="108" t="s">
        <v>1374</v>
      </c>
      <c r="G1070" s="109" t="s">
        <v>112</v>
      </c>
      <c r="H1070" s="110">
        <v>4.8600000000000003</v>
      </c>
      <c r="I1070" s="111">
        <v>0</v>
      </c>
      <c r="J1070" s="111">
        <f>ROUND(I1070*H1070,2)</f>
        <v>0</v>
      </c>
      <c r="K1070" s="108" t="s">
        <v>203</v>
      </c>
      <c r="L1070" s="112"/>
      <c r="M1070" s="113" t="s">
        <v>8</v>
      </c>
      <c r="N1070" s="114" t="s">
        <v>25</v>
      </c>
      <c r="O1070" s="87">
        <v>0</v>
      </c>
      <c r="P1070" s="87">
        <f>O1070*H1070</f>
        <v>0</v>
      </c>
      <c r="Q1070" s="87">
        <v>4.0210000000000003E-2</v>
      </c>
      <c r="R1070" s="87">
        <f>Q1070*H1070</f>
        <v>0.19542060000000003</v>
      </c>
      <c r="S1070" s="87">
        <v>0</v>
      </c>
      <c r="T1070" s="88">
        <f>S1070*H1070</f>
        <v>0</v>
      </c>
      <c r="AR1070" s="89" t="s">
        <v>302</v>
      </c>
      <c r="AT1070" s="89" t="s">
        <v>162</v>
      </c>
      <c r="AU1070" s="89" t="s">
        <v>2</v>
      </c>
      <c r="AY1070" s="1" t="s">
        <v>94</v>
      </c>
      <c r="BE1070" s="90">
        <f>IF(N1070="základní",J1070,0)</f>
        <v>0</v>
      </c>
      <c r="BF1070" s="90">
        <f>IF(N1070="snížená",J1070,0)</f>
        <v>0</v>
      </c>
      <c r="BG1070" s="90">
        <f>IF(N1070="zákl. přenesená",J1070,0)</f>
        <v>0</v>
      </c>
      <c r="BH1070" s="90">
        <f>IF(N1070="sníž. přenesená",J1070,0)</f>
        <v>0</v>
      </c>
      <c r="BI1070" s="90">
        <f>IF(N1070="nulová",J1070,0)</f>
        <v>0</v>
      </c>
      <c r="BJ1070" s="1" t="s">
        <v>92</v>
      </c>
      <c r="BK1070" s="90">
        <f>ROUND(I1070*H1070,2)</f>
        <v>0</v>
      </c>
      <c r="BL1070" s="1" t="s">
        <v>178</v>
      </c>
      <c r="BM1070" s="89" t="s">
        <v>1375</v>
      </c>
    </row>
    <row r="1071" spans="2:65" s="92" customFormat="1" x14ac:dyDescent="0.2">
      <c r="B1071" s="91"/>
      <c r="D1071" s="93" t="s">
        <v>104</v>
      </c>
      <c r="E1071" s="94" t="s">
        <v>8</v>
      </c>
      <c r="F1071" s="95" t="s">
        <v>1376</v>
      </c>
      <c r="H1071" s="96">
        <v>4.8600000000000003</v>
      </c>
      <c r="L1071" s="91"/>
      <c r="M1071" s="97"/>
      <c r="T1071" s="98"/>
      <c r="AT1071" s="94" t="s">
        <v>104</v>
      </c>
      <c r="AU1071" s="94" t="s">
        <v>2</v>
      </c>
      <c r="AV1071" s="92" t="s">
        <v>2</v>
      </c>
      <c r="AW1071" s="92" t="s">
        <v>106</v>
      </c>
      <c r="AX1071" s="92" t="s">
        <v>92</v>
      </c>
      <c r="AY1071" s="94" t="s">
        <v>94</v>
      </c>
    </row>
    <row r="1072" spans="2:65" s="9" customFormat="1" ht="16.5" customHeight="1" x14ac:dyDescent="0.2">
      <c r="B1072" s="78"/>
      <c r="C1072" s="79" t="s">
        <v>1377</v>
      </c>
      <c r="D1072" s="79" t="s">
        <v>97</v>
      </c>
      <c r="E1072" s="80" t="s">
        <v>1378</v>
      </c>
      <c r="F1072" s="81" t="s">
        <v>1379</v>
      </c>
      <c r="G1072" s="82" t="s">
        <v>132</v>
      </c>
      <c r="H1072" s="83">
        <v>3</v>
      </c>
      <c r="I1072" s="84">
        <v>0</v>
      </c>
      <c r="J1072" s="84">
        <f>ROUND(I1072*H1072,2)</f>
        <v>0</v>
      </c>
      <c r="K1072" s="81" t="s">
        <v>203</v>
      </c>
      <c r="L1072" s="8"/>
      <c r="M1072" s="85" t="s">
        <v>8</v>
      </c>
      <c r="N1072" s="86" t="s">
        <v>25</v>
      </c>
      <c r="O1072" s="87">
        <v>0.46500000000000002</v>
      </c>
      <c r="P1072" s="87">
        <f>O1072*H1072</f>
        <v>1.395</v>
      </c>
      <c r="Q1072" s="87">
        <v>0</v>
      </c>
      <c r="R1072" s="87">
        <f>Q1072*H1072</f>
        <v>0</v>
      </c>
      <c r="S1072" s="87">
        <v>0</v>
      </c>
      <c r="T1072" s="88">
        <f>S1072*H1072</f>
        <v>0</v>
      </c>
      <c r="AR1072" s="89" t="s">
        <v>178</v>
      </c>
      <c r="AT1072" s="89" t="s">
        <v>97</v>
      </c>
      <c r="AU1072" s="89" t="s">
        <v>2</v>
      </c>
      <c r="AY1072" s="1" t="s">
        <v>94</v>
      </c>
      <c r="BE1072" s="90">
        <f>IF(N1072="základní",J1072,0)</f>
        <v>0</v>
      </c>
      <c r="BF1072" s="90">
        <f>IF(N1072="snížená",J1072,0)</f>
        <v>0</v>
      </c>
      <c r="BG1072" s="90">
        <f>IF(N1072="zákl. přenesená",J1072,0)</f>
        <v>0</v>
      </c>
      <c r="BH1072" s="90">
        <f>IF(N1072="sníž. přenesená",J1072,0)</f>
        <v>0</v>
      </c>
      <c r="BI1072" s="90">
        <f>IF(N1072="nulová",J1072,0)</f>
        <v>0</v>
      </c>
      <c r="BJ1072" s="1" t="s">
        <v>92</v>
      </c>
      <c r="BK1072" s="90">
        <f>ROUND(I1072*H1072,2)</f>
        <v>0</v>
      </c>
      <c r="BL1072" s="1" t="s">
        <v>178</v>
      </c>
      <c r="BM1072" s="89" t="s">
        <v>1380</v>
      </c>
    </row>
    <row r="1073" spans="2:65" s="9" customFormat="1" ht="16.5" customHeight="1" x14ac:dyDescent="0.2">
      <c r="B1073" s="78"/>
      <c r="C1073" s="106" t="s">
        <v>1381</v>
      </c>
      <c r="D1073" s="106" t="s">
        <v>162</v>
      </c>
      <c r="E1073" s="107" t="s">
        <v>1382</v>
      </c>
      <c r="F1073" s="108" t="s">
        <v>1383</v>
      </c>
      <c r="G1073" s="109" t="s">
        <v>132</v>
      </c>
      <c r="H1073" s="110">
        <v>3</v>
      </c>
      <c r="I1073" s="111">
        <v>0</v>
      </c>
      <c r="J1073" s="111">
        <f>ROUND(I1073*H1073,2)</f>
        <v>0</v>
      </c>
      <c r="K1073" s="108" t="s">
        <v>203</v>
      </c>
      <c r="L1073" s="112"/>
      <c r="M1073" s="113" t="s">
        <v>8</v>
      </c>
      <c r="N1073" s="114" t="s">
        <v>25</v>
      </c>
      <c r="O1073" s="87">
        <v>0</v>
      </c>
      <c r="P1073" s="87">
        <f>O1073*H1073</f>
        <v>0</v>
      </c>
      <c r="Q1073" s="87">
        <v>2.3999999999999998E-3</v>
      </c>
      <c r="R1073" s="87">
        <f>Q1073*H1073</f>
        <v>7.1999999999999998E-3</v>
      </c>
      <c r="S1073" s="87">
        <v>0</v>
      </c>
      <c r="T1073" s="88">
        <f>S1073*H1073</f>
        <v>0</v>
      </c>
      <c r="AR1073" s="89" t="s">
        <v>302</v>
      </c>
      <c r="AT1073" s="89" t="s">
        <v>162</v>
      </c>
      <c r="AU1073" s="89" t="s">
        <v>2</v>
      </c>
      <c r="AY1073" s="1" t="s">
        <v>94</v>
      </c>
      <c r="BE1073" s="90">
        <f>IF(N1073="základní",J1073,0)</f>
        <v>0</v>
      </c>
      <c r="BF1073" s="90">
        <f>IF(N1073="snížená",J1073,0)</f>
        <v>0</v>
      </c>
      <c r="BG1073" s="90">
        <f>IF(N1073="zákl. přenesená",J1073,0)</f>
        <v>0</v>
      </c>
      <c r="BH1073" s="90">
        <f>IF(N1073="sníž. přenesená",J1073,0)</f>
        <v>0</v>
      </c>
      <c r="BI1073" s="90">
        <f>IF(N1073="nulová",J1073,0)</f>
        <v>0</v>
      </c>
      <c r="BJ1073" s="1" t="s">
        <v>92</v>
      </c>
      <c r="BK1073" s="90">
        <f>ROUND(I1073*H1073,2)</f>
        <v>0</v>
      </c>
      <c r="BL1073" s="1" t="s">
        <v>178</v>
      </c>
      <c r="BM1073" s="89" t="s">
        <v>1384</v>
      </c>
    </row>
    <row r="1074" spans="2:65" s="9" customFormat="1" ht="21.75" customHeight="1" x14ac:dyDescent="0.2">
      <c r="B1074" s="78"/>
      <c r="C1074" s="79" t="s">
        <v>1385</v>
      </c>
      <c r="D1074" s="79" t="s">
        <v>97</v>
      </c>
      <c r="E1074" s="80" t="s">
        <v>1386</v>
      </c>
      <c r="F1074" s="81" t="s">
        <v>1387</v>
      </c>
      <c r="G1074" s="82" t="s">
        <v>132</v>
      </c>
      <c r="H1074" s="83">
        <v>3</v>
      </c>
      <c r="I1074" s="84">
        <v>0</v>
      </c>
      <c r="J1074" s="84">
        <f>ROUND(I1074*H1074,2)</f>
        <v>0</v>
      </c>
      <c r="K1074" s="81" t="s">
        <v>203</v>
      </c>
      <c r="L1074" s="8"/>
      <c r="M1074" s="85" t="s">
        <v>8</v>
      </c>
      <c r="N1074" s="86" t="s">
        <v>25</v>
      </c>
      <c r="O1074" s="87">
        <v>4.1849999999999996</v>
      </c>
      <c r="P1074" s="87">
        <f>O1074*H1074</f>
        <v>12.555</v>
      </c>
      <c r="Q1074" s="87">
        <v>0</v>
      </c>
      <c r="R1074" s="87">
        <f>Q1074*H1074</f>
        <v>0</v>
      </c>
      <c r="S1074" s="87">
        <v>0</v>
      </c>
      <c r="T1074" s="88">
        <f>S1074*H1074</f>
        <v>0</v>
      </c>
      <c r="AR1074" s="89" t="s">
        <v>178</v>
      </c>
      <c r="AT1074" s="89" t="s">
        <v>97</v>
      </c>
      <c r="AU1074" s="89" t="s">
        <v>2</v>
      </c>
      <c r="AY1074" s="1" t="s">
        <v>94</v>
      </c>
      <c r="BE1074" s="90">
        <f>IF(N1074="základní",J1074,0)</f>
        <v>0</v>
      </c>
      <c r="BF1074" s="90">
        <f>IF(N1074="snížená",J1074,0)</f>
        <v>0</v>
      </c>
      <c r="BG1074" s="90">
        <f>IF(N1074="zákl. přenesená",J1074,0)</f>
        <v>0</v>
      </c>
      <c r="BH1074" s="90">
        <f>IF(N1074="sníž. přenesená",J1074,0)</f>
        <v>0</v>
      </c>
      <c r="BI1074" s="90">
        <f>IF(N1074="nulová",J1074,0)</f>
        <v>0</v>
      </c>
      <c r="BJ1074" s="1" t="s">
        <v>92</v>
      </c>
      <c r="BK1074" s="90">
        <f>ROUND(I1074*H1074,2)</f>
        <v>0</v>
      </c>
      <c r="BL1074" s="1" t="s">
        <v>178</v>
      </c>
      <c r="BM1074" s="89" t="s">
        <v>1388</v>
      </c>
    </row>
    <row r="1075" spans="2:65" s="9" customFormat="1" ht="16.5" customHeight="1" x14ac:dyDescent="0.2">
      <c r="B1075" s="78"/>
      <c r="C1075" s="106" t="s">
        <v>1389</v>
      </c>
      <c r="D1075" s="106" t="s">
        <v>162</v>
      </c>
      <c r="E1075" s="107" t="s">
        <v>1390</v>
      </c>
      <c r="F1075" s="108" t="s">
        <v>1391</v>
      </c>
      <c r="G1075" s="109" t="s">
        <v>132</v>
      </c>
      <c r="H1075" s="110">
        <v>3</v>
      </c>
      <c r="I1075" s="111">
        <v>0</v>
      </c>
      <c r="J1075" s="111">
        <f>ROUND(I1075*H1075,2)</f>
        <v>0</v>
      </c>
      <c r="K1075" s="108" t="s">
        <v>203</v>
      </c>
      <c r="L1075" s="112"/>
      <c r="M1075" s="113" t="s">
        <v>8</v>
      </c>
      <c r="N1075" s="114" t="s">
        <v>25</v>
      </c>
      <c r="O1075" s="87">
        <v>0</v>
      </c>
      <c r="P1075" s="87">
        <f>O1075*H1075</f>
        <v>0</v>
      </c>
      <c r="Q1075" s="87">
        <v>2.2000000000000001E-3</v>
      </c>
      <c r="R1075" s="87">
        <f>Q1075*H1075</f>
        <v>6.6E-3</v>
      </c>
      <c r="S1075" s="87">
        <v>0</v>
      </c>
      <c r="T1075" s="88">
        <f>S1075*H1075</f>
        <v>0</v>
      </c>
      <c r="AR1075" s="89" t="s">
        <v>302</v>
      </c>
      <c r="AT1075" s="89" t="s">
        <v>162</v>
      </c>
      <c r="AU1075" s="89" t="s">
        <v>2</v>
      </c>
      <c r="AY1075" s="1" t="s">
        <v>94</v>
      </c>
      <c r="BE1075" s="90">
        <f>IF(N1075="základní",J1075,0)</f>
        <v>0</v>
      </c>
      <c r="BF1075" s="90">
        <f>IF(N1075="snížená",J1075,0)</f>
        <v>0</v>
      </c>
      <c r="BG1075" s="90">
        <f>IF(N1075="zákl. přenesená",J1075,0)</f>
        <v>0</v>
      </c>
      <c r="BH1075" s="90">
        <f>IF(N1075="sníž. přenesená",J1075,0)</f>
        <v>0</v>
      </c>
      <c r="BI1075" s="90">
        <f>IF(N1075="nulová",J1075,0)</f>
        <v>0</v>
      </c>
      <c r="BJ1075" s="1" t="s">
        <v>92</v>
      </c>
      <c r="BK1075" s="90">
        <f>ROUND(I1075*H1075,2)</f>
        <v>0</v>
      </c>
      <c r="BL1075" s="1" t="s">
        <v>178</v>
      </c>
      <c r="BM1075" s="89" t="s">
        <v>1392</v>
      </c>
    </row>
    <row r="1076" spans="2:65" s="9" customFormat="1" ht="24.2" customHeight="1" x14ac:dyDescent="0.2">
      <c r="B1076" s="78"/>
      <c r="C1076" s="79" t="s">
        <v>1393</v>
      </c>
      <c r="D1076" s="79" t="s">
        <v>97</v>
      </c>
      <c r="E1076" s="80" t="s">
        <v>1394</v>
      </c>
      <c r="F1076" s="81" t="s">
        <v>1395</v>
      </c>
      <c r="G1076" s="82" t="s">
        <v>132</v>
      </c>
      <c r="H1076" s="83">
        <v>3</v>
      </c>
      <c r="I1076" s="84">
        <v>0</v>
      </c>
      <c r="J1076" s="84">
        <f>ROUND(I1076*H1076,2)</f>
        <v>0</v>
      </c>
      <c r="K1076" s="81" t="s">
        <v>272</v>
      </c>
      <c r="L1076" s="8"/>
      <c r="M1076" s="85" t="s">
        <v>8</v>
      </c>
      <c r="N1076" s="86" t="s">
        <v>25</v>
      </c>
      <c r="O1076" s="87">
        <v>0.05</v>
      </c>
      <c r="P1076" s="87">
        <f>O1076*H1076</f>
        <v>0.15000000000000002</v>
      </c>
      <c r="Q1076" s="87">
        <v>0</v>
      </c>
      <c r="R1076" s="87">
        <f>Q1076*H1076</f>
        <v>0</v>
      </c>
      <c r="S1076" s="87">
        <v>2.4E-2</v>
      </c>
      <c r="T1076" s="88">
        <f>S1076*H1076</f>
        <v>7.2000000000000008E-2</v>
      </c>
      <c r="AR1076" s="89" t="s">
        <v>178</v>
      </c>
      <c r="AT1076" s="89" t="s">
        <v>97</v>
      </c>
      <c r="AU1076" s="89" t="s">
        <v>2</v>
      </c>
      <c r="AY1076" s="1" t="s">
        <v>94</v>
      </c>
      <c r="BE1076" s="90">
        <f>IF(N1076="základní",J1076,0)</f>
        <v>0</v>
      </c>
      <c r="BF1076" s="90">
        <f>IF(N1076="snížená",J1076,0)</f>
        <v>0</v>
      </c>
      <c r="BG1076" s="90">
        <f>IF(N1076="zákl. přenesená",J1076,0)</f>
        <v>0</v>
      </c>
      <c r="BH1076" s="90">
        <f>IF(N1076="sníž. přenesená",J1076,0)</f>
        <v>0</v>
      </c>
      <c r="BI1076" s="90">
        <f>IF(N1076="nulová",J1076,0)</f>
        <v>0</v>
      </c>
      <c r="BJ1076" s="1" t="s">
        <v>92</v>
      </c>
      <c r="BK1076" s="90">
        <f>ROUND(I1076*H1076,2)</f>
        <v>0</v>
      </c>
      <c r="BL1076" s="1" t="s">
        <v>178</v>
      </c>
      <c r="BM1076" s="89" t="s">
        <v>1396</v>
      </c>
    </row>
    <row r="1077" spans="2:65" s="92" customFormat="1" x14ac:dyDescent="0.2">
      <c r="B1077" s="91"/>
      <c r="D1077" s="93" t="s">
        <v>104</v>
      </c>
      <c r="E1077" s="94" t="s">
        <v>8</v>
      </c>
      <c r="F1077" s="95" t="s">
        <v>2</v>
      </c>
      <c r="H1077" s="96">
        <v>2</v>
      </c>
      <c r="L1077" s="91"/>
      <c r="M1077" s="97"/>
      <c r="T1077" s="98"/>
      <c r="AT1077" s="94" t="s">
        <v>104</v>
      </c>
      <c r="AU1077" s="94" t="s">
        <v>2</v>
      </c>
      <c r="AV1077" s="92" t="s">
        <v>2</v>
      </c>
      <c r="AW1077" s="92" t="s">
        <v>106</v>
      </c>
      <c r="AX1077" s="92" t="s">
        <v>93</v>
      </c>
      <c r="AY1077" s="94" t="s">
        <v>94</v>
      </c>
    </row>
    <row r="1078" spans="2:65" s="92" customFormat="1" x14ac:dyDescent="0.2">
      <c r="B1078" s="91"/>
      <c r="D1078" s="93" t="s">
        <v>104</v>
      </c>
      <c r="E1078" s="94" t="s">
        <v>8</v>
      </c>
      <c r="F1078" s="95" t="s">
        <v>92</v>
      </c>
      <c r="H1078" s="96">
        <v>1</v>
      </c>
      <c r="L1078" s="91"/>
      <c r="M1078" s="97"/>
      <c r="T1078" s="98"/>
      <c r="AT1078" s="94" t="s">
        <v>104</v>
      </c>
      <c r="AU1078" s="94" t="s">
        <v>2</v>
      </c>
      <c r="AV1078" s="92" t="s">
        <v>2</v>
      </c>
      <c r="AW1078" s="92" t="s">
        <v>106</v>
      </c>
      <c r="AX1078" s="92" t="s">
        <v>93</v>
      </c>
      <c r="AY1078" s="94" t="s">
        <v>94</v>
      </c>
    </row>
    <row r="1079" spans="2:65" s="100" customFormat="1" x14ac:dyDescent="0.2">
      <c r="B1079" s="99"/>
      <c r="D1079" s="93" t="s">
        <v>104</v>
      </c>
      <c r="E1079" s="101" t="s">
        <v>8</v>
      </c>
      <c r="F1079" s="102" t="s">
        <v>109</v>
      </c>
      <c r="H1079" s="103">
        <v>3</v>
      </c>
      <c r="L1079" s="99"/>
      <c r="M1079" s="104"/>
      <c r="T1079" s="105"/>
      <c r="AT1079" s="101" t="s">
        <v>104</v>
      </c>
      <c r="AU1079" s="101" t="s">
        <v>2</v>
      </c>
      <c r="AV1079" s="100" t="s">
        <v>102</v>
      </c>
      <c r="AW1079" s="100" t="s">
        <v>106</v>
      </c>
      <c r="AX1079" s="100" t="s">
        <v>92</v>
      </c>
      <c r="AY1079" s="101" t="s">
        <v>94</v>
      </c>
    </row>
    <row r="1080" spans="2:65" s="9" customFormat="1" ht="24.2" customHeight="1" x14ac:dyDescent="0.2">
      <c r="B1080" s="78"/>
      <c r="C1080" s="79" t="s">
        <v>1397</v>
      </c>
      <c r="D1080" s="79" t="s">
        <v>97</v>
      </c>
      <c r="E1080" s="80" t="s">
        <v>1398</v>
      </c>
      <c r="F1080" s="81" t="s">
        <v>1399</v>
      </c>
      <c r="G1080" s="82" t="s">
        <v>121</v>
      </c>
      <c r="H1080" s="83">
        <v>12.6</v>
      </c>
      <c r="I1080" s="84">
        <v>0</v>
      </c>
      <c r="J1080" s="84">
        <f>ROUND(I1080*H1080,2)</f>
        <v>0</v>
      </c>
      <c r="K1080" s="81" t="s">
        <v>203</v>
      </c>
      <c r="L1080" s="8"/>
      <c r="M1080" s="85" t="s">
        <v>8</v>
      </c>
      <c r="N1080" s="86" t="s">
        <v>25</v>
      </c>
      <c r="O1080" s="87">
        <v>0.34499999999999997</v>
      </c>
      <c r="P1080" s="87">
        <f>O1080*H1080</f>
        <v>4.3469999999999995</v>
      </c>
      <c r="Q1080" s="87">
        <v>0</v>
      </c>
      <c r="R1080" s="87">
        <f>Q1080*H1080</f>
        <v>0</v>
      </c>
      <c r="S1080" s="87">
        <v>0</v>
      </c>
      <c r="T1080" s="88">
        <f>S1080*H1080</f>
        <v>0</v>
      </c>
      <c r="AR1080" s="89" t="s">
        <v>178</v>
      </c>
      <c r="AT1080" s="89" t="s">
        <v>97</v>
      </c>
      <c r="AU1080" s="89" t="s">
        <v>2</v>
      </c>
      <c r="AY1080" s="1" t="s">
        <v>94</v>
      </c>
      <c r="BE1080" s="90">
        <f>IF(N1080="základní",J1080,0)</f>
        <v>0</v>
      </c>
      <c r="BF1080" s="90">
        <f>IF(N1080="snížená",J1080,0)</f>
        <v>0</v>
      </c>
      <c r="BG1080" s="90">
        <f>IF(N1080="zákl. přenesená",J1080,0)</f>
        <v>0</v>
      </c>
      <c r="BH1080" s="90">
        <f>IF(N1080="sníž. přenesená",J1080,0)</f>
        <v>0</v>
      </c>
      <c r="BI1080" s="90">
        <f>IF(N1080="nulová",J1080,0)</f>
        <v>0</v>
      </c>
      <c r="BJ1080" s="1" t="s">
        <v>92</v>
      </c>
      <c r="BK1080" s="90">
        <f>ROUND(I1080*H1080,2)</f>
        <v>0</v>
      </c>
      <c r="BL1080" s="1" t="s">
        <v>178</v>
      </c>
      <c r="BM1080" s="89" t="s">
        <v>1400</v>
      </c>
    </row>
    <row r="1081" spans="2:65" s="92" customFormat="1" x14ac:dyDescent="0.2">
      <c r="B1081" s="91"/>
      <c r="D1081" s="93" t="s">
        <v>104</v>
      </c>
      <c r="E1081" s="94" t="s">
        <v>8</v>
      </c>
      <c r="F1081" s="95" t="s">
        <v>1401</v>
      </c>
      <c r="H1081" s="96">
        <v>12.6</v>
      </c>
      <c r="L1081" s="91"/>
      <c r="M1081" s="97"/>
      <c r="T1081" s="98"/>
      <c r="AT1081" s="94" t="s">
        <v>104</v>
      </c>
      <c r="AU1081" s="94" t="s">
        <v>2</v>
      </c>
      <c r="AV1081" s="92" t="s">
        <v>2</v>
      </c>
      <c r="AW1081" s="92" t="s">
        <v>106</v>
      </c>
      <c r="AX1081" s="92" t="s">
        <v>92</v>
      </c>
      <c r="AY1081" s="94" t="s">
        <v>94</v>
      </c>
    </row>
    <row r="1082" spans="2:65" s="9" customFormat="1" ht="16.5" customHeight="1" x14ac:dyDescent="0.2">
      <c r="B1082" s="78"/>
      <c r="C1082" s="106" t="s">
        <v>1402</v>
      </c>
      <c r="D1082" s="106" t="s">
        <v>162</v>
      </c>
      <c r="E1082" s="107" t="s">
        <v>1403</v>
      </c>
      <c r="F1082" s="108" t="s">
        <v>1404</v>
      </c>
      <c r="G1082" s="109" t="s">
        <v>121</v>
      </c>
      <c r="H1082" s="110">
        <v>15.75</v>
      </c>
      <c r="I1082" s="111">
        <v>0</v>
      </c>
      <c r="J1082" s="111">
        <f>ROUND(I1082*H1082,2)</f>
        <v>0</v>
      </c>
      <c r="K1082" s="108" t="s">
        <v>203</v>
      </c>
      <c r="L1082" s="112"/>
      <c r="M1082" s="113" t="s">
        <v>8</v>
      </c>
      <c r="N1082" s="114" t="s">
        <v>25</v>
      </c>
      <c r="O1082" s="87">
        <v>0</v>
      </c>
      <c r="P1082" s="87">
        <f>O1082*H1082</f>
        <v>0</v>
      </c>
      <c r="Q1082" s="87">
        <v>3.0000000000000001E-3</v>
      </c>
      <c r="R1082" s="87">
        <f>Q1082*H1082</f>
        <v>4.725E-2</v>
      </c>
      <c r="S1082" s="87">
        <v>0</v>
      </c>
      <c r="T1082" s="88">
        <f>S1082*H1082</f>
        <v>0</v>
      </c>
      <c r="AR1082" s="89" t="s">
        <v>302</v>
      </c>
      <c r="AT1082" s="89" t="s">
        <v>162</v>
      </c>
      <c r="AU1082" s="89" t="s">
        <v>2</v>
      </c>
      <c r="AY1082" s="1" t="s">
        <v>94</v>
      </c>
      <c r="BE1082" s="90">
        <f>IF(N1082="základní",J1082,0)</f>
        <v>0</v>
      </c>
      <c r="BF1082" s="90">
        <f>IF(N1082="snížená",J1082,0)</f>
        <v>0</v>
      </c>
      <c r="BG1082" s="90">
        <f>IF(N1082="zákl. přenesená",J1082,0)</f>
        <v>0</v>
      </c>
      <c r="BH1082" s="90">
        <f>IF(N1082="sníž. přenesená",J1082,0)</f>
        <v>0</v>
      </c>
      <c r="BI1082" s="90">
        <f>IF(N1082="nulová",J1082,0)</f>
        <v>0</v>
      </c>
      <c r="BJ1082" s="1" t="s">
        <v>92</v>
      </c>
      <c r="BK1082" s="90">
        <f>ROUND(I1082*H1082,2)</f>
        <v>0</v>
      </c>
      <c r="BL1082" s="1" t="s">
        <v>178</v>
      </c>
      <c r="BM1082" s="89" t="s">
        <v>1405</v>
      </c>
    </row>
    <row r="1083" spans="2:65" s="92" customFormat="1" x14ac:dyDescent="0.2">
      <c r="B1083" s="91"/>
      <c r="D1083" s="93" t="s">
        <v>104</v>
      </c>
      <c r="E1083" s="94" t="s">
        <v>8</v>
      </c>
      <c r="F1083" s="95" t="s">
        <v>1406</v>
      </c>
      <c r="H1083" s="96">
        <v>15.75</v>
      </c>
      <c r="L1083" s="91"/>
      <c r="M1083" s="97"/>
      <c r="T1083" s="98"/>
      <c r="AT1083" s="94" t="s">
        <v>104</v>
      </c>
      <c r="AU1083" s="94" t="s">
        <v>2</v>
      </c>
      <c r="AV1083" s="92" t="s">
        <v>2</v>
      </c>
      <c r="AW1083" s="92" t="s">
        <v>106</v>
      </c>
      <c r="AX1083" s="92" t="s">
        <v>92</v>
      </c>
      <c r="AY1083" s="94" t="s">
        <v>94</v>
      </c>
    </row>
    <row r="1084" spans="2:65" s="9" customFormat="1" ht="33" customHeight="1" x14ac:dyDescent="0.2">
      <c r="B1084" s="78"/>
      <c r="C1084" s="79" t="s">
        <v>1407</v>
      </c>
      <c r="D1084" s="79" t="s">
        <v>97</v>
      </c>
      <c r="E1084" s="80" t="s">
        <v>1408</v>
      </c>
      <c r="F1084" s="81" t="s">
        <v>1409</v>
      </c>
      <c r="G1084" s="82" t="s">
        <v>790</v>
      </c>
      <c r="H1084" s="83">
        <v>5395.7439999999997</v>
      </c>
      <c r="I1084" s="84">
        <v>0</v>
      </c>
      <c r="J1084" s="84">
        <f>ROUND(I1084*H1084,2)</f>
        <v>0</v>
      </c>
      <c r="K1084" s="81" t="s">
        <v>101</v>
      </c>
      <c r="L1084" s="8"/>
      <c r="M1084" s="85" t="s">
        <v>8</v>
      </c>
      <c r="N1084" s="86" t="s">
        <v>25</v>
      </c>
      <c r="O1084" s="87">
        <v>0</v>
      </c>
      <c r="P1084" s="87">
        <f>O1084*H1084</f>
        <v>0</v>
      </c>
      <c r="Q1084" s="87">
        <v>0</v>
      </c>
      <c r="R1084" s="87">
        <f>Q1084*H1084</f>
        <v>0</v>
      </c>
      <c r="S1084" s="87">
        <v>0</v>
      </c>
      <c r="T1084" s="88">
        <f>S1084*H1084</f>
        <v>0</v>
      </c>
      <c r="AR1084" s="89" t="s">
        <v>178</v>
      </c>
      <c r="AT1084" s="89" t="s">
        <v>97</v>
      </c>
      <c r="AU1084" s="89" t="s">
        <v>2</v>
      </c>
      <c r="AY1084" s="1" t="s">
        <v>94</v>
      </c>
      <c r="BE1084" s="90">
        <f>IF(N1084="základní",J1084,0)</f>
        <v>0</v>
      </c>
      <c r="BF1084" s="90">
        <f>IF(N1084="snížená",J1084,0)</f>
        <v>0</v>
      </c>
      <c r="BG1084" s="90">
        <f>IF(N1084="zákl. přenesená",J1084,0)</f>
        <v>0</v>
      </c>
      <c r="BH1084" s="90">
        <f>IF(N1084="sníž. přenesená",J1084,0)</f>
        <v>0</v>
      </c>
      <c r="BI1084" s="90">
        <f>IF(N1084="nulová",J1084,0)</f>
        <v>0</v>
      </c>
      <c r="BJ1084" s="1" t="s">
        <v>92</v>
      </c>
      <c r="BK1084" s="90">
        <f>ROUND(I1084*H1084,2)</f>
        <v>0</v>
      </c>
      <c r="BL1084" s="1" t="s">
        <v>178</v>
      </c>
      <c r="BM1084" s="89" t="s">
        <v>1410</v>
      </c>
    </row>
    <row r="1085" spans="2:65" s="67" customFormat="1" ht="22.9" customHeight="1" x14ac:dyDescent="0.2">
      <c r="B1085" s="66"/>
      <c r="D1085" s="68" t="s">
        <v>89</v>
      </c>
      <c r="E1085" s="76" t="s">
        <v>1411</v>
      </c>
      <c r="F1085" s="76" t="s">
        <v>1412</v>
      </c>
      <c r="J1085" s="77">
        <f>BK1085</f>
        <v>0</v>
      </c>
      <c r="L1085" s="66"/>
      <c r="M1085" s="71"/>
      <c r="P1085" s="72">
        <f>SUM(P1086:P1103)</f>
        <v>681.54411799999991</v>
      </c>
      <c r="R1085" s="72">
        <f>SUM(R1086:R1103)</f>
        <v>0.41807212999999999</v>
      </c>
      <c r="T1085" s="73">
        <f>SUM(T1086:T1103)</f>
        <v>1.2663900000000001</v>
      </c>
      <c r="AR1085" s="68" t="s">
        <v>2</v>
      </c>
      <c r="AT1085" s="74" t="s">
        <v>89</v>
      </c>
      <c r="AU1085" s="74" t="s">
        <v>92</v>
      </c>
      <c r="AY1085" s="68" t="s">
        <v>94</v>
      </c>
      <c r="BK1085" s="75">
        <f>SUM(BK1086:BK1103)</f>
        <v>0</v>
      </c>
    </row>
    <row r="1086" spans="2:65" s="9" customFormat="1" ht="37.9" customHeight="1" x14ac:dyDescent="0.2">
      <c r="B1086" s="78"/>
      <c r="C1086" s="79" t="s">
        <v>1413</v>
      </c>
      <c r="D1086" s="79" t="s">
        <v>97</v>
      </c>
      <c r="E1086" s="80" t="s">
        <v>1414</v>
      </c>
      <c r="F1086" s="81" t="s">
        <v>1415</v>
      </c>
      <c r="G1086" s="82" t="s">
        <v>121</v>
      </c>
      <c r="H1086" s="83">
        <v>12.6</v>
      </c>
      <c r="I1086" s="84">
        <v>0</v>
      </c>
      <c r="J1086" s="84">
        <f>ROUND(I1086*H1086,2)</f>
        <v>0</v>
      </c>
      <c r="K1086" s="81" t="s">
        <v>101</v>
      </c>
      <c r="L1086" s="8"/>
      <c r="M1086" s="85" t="s">
        <v>8</v>
      </c>
      <c r="N1086" s="86" t="s">
        <v>25</v>
      </c>
      <c r="O1086" s="87">
        <v>1.726</v>
      </c>
      <c r="P1086" s="87">
        <f>O1086*H1086</f>
        <v>21.747599999999998</v>
      </c>
      <c r="Q1086" s="87">
        <v>7.2000000000000005E-4</v>
      </c>
      <c r="R1086" s="87">
        <f>Q1086*H1086</f>
        <v>9.0720000000000002E-3</v>
      </c>
      <c r="S1086" s="87">
        <v>0</v>
      </c>
      <c r="T1086" s="88">
        <f>S1086*H1086</f>
        <v>0</v>
      </c>
      <c r="AR1086" s="89" t="s">
        <v>178</v>
      </c>
      <c r="AT1086" s="89" t="s">
        <v>97</v>
      </c>
      <c r="AU1086" s="89" t="s">
        <v>2</v>
      </c>
      <c r="AY1086" s="1" t="s">
        <v>94</v>
      </c>
      <c r="BE1086" s="90">
        <f>IF(N1086="základní",J1086,0)</f>
        <v>0</v>
      </c>
      <c r="BF1086" s="90">
        <f>IF(N1086="snížená",J1086,0)</f>
        <v>0</v>
      </c>
      <c r="BG1086" s="90">
        <f>IF(N1086="zákl. přenesená",J1086,0)</f>
        <v>0</v>
      </c>
      <c r="BH1086" s="90">
        <f>IF(N1086="sníž. přenesená",J1086,0)</f>
        <v>0</v>
      </c>
      <c r="BI1086" s="90">
        <f>IF(N1086="nulová",J1086,0)</f>
        <v>0</v>
      </c>
      <c r="BJ1086" s="1" t="s">
        <v>92</v>
      </c>
      <c r="BK1086" s="90">
        <f>ROUND(I1086*H1086,2)</f>
        <v>0</v>
      </c>
      <c r="BL1086" s="1" t="s">
        <v>178</v>
      </c>
      <c r="BM1086" s="89" t="s">
        <v>1416</v>
      </c>
    </row>
    <row r="1087" spans="2:65" s="92" customFormat="1" x14ac:dyDescent="0.2">
      <c r="B1087" s="91"/>
      <c r="D1087" s="93" t="s">
        <v>104</v>
      </c>
      <c r="E1087" s="94" t="s">
        <v>8</v>
      </c>
      <c r="F1087" s="95" t="s">
        <v>1417</v>
      </c>
      <c r="H1087" s="96">
        <v>12.6</v>
      </c>
      <c r="L1087" s="91"/>
      <c r="M1087" s="97"/>
      <c r="T1087" s="98"/>
      <c r="AT1087" s="94" t="s">
        <v>104</v>
      </c>
      <c r="AU1087" s="94" t="s">
        <v>2</v>
      </c>
      <c r="AV1087" s="92" t="s">
        <v>2</v>
      </c>
      <c r="AW1087" s="92" t="s">
        <v>106</v>
      </c>
      <c r="AX1087" s="92" t="s">
        <v>92</v>
      </c>
      <c r="AY1087" s="94" t="s">
        <v>94</v>
      </c>
    </row>
    <row r="1088" spans="2:65" s="9" customFormat="1" ht="16.5" customHeight="1" x14ac:dyDescent="0.2">
      <c r="B1088" s="78"/>
      <c r="C1088" s="106" t="s">
        <v>1418</v>
      </c>
      <c r="D1088" s="106" t="s">
        <v>162</v>
      </c>
      <c r="E1088" s="107" t="s">
        <v>1419</v>
      </c>
      <c r="F1088" s="108" t="s">
        <v>1420</v>
      </c>
      <c r="G1088" s="109" t="s">
        <v>121</v>
      </c>
      <c r="H1088" s="110">
        <v>12.6</v>
      </c>
      <c r="I1088" s="111">
        <v>0</v>
      </c>
      <c r="J1088" s="111">
        <f>ROUND(I1088*H1088,2)</f>
        <v>0</v>
      </c>
      <c r="K1088" s="108" t="s">
        <v>101</v>
      </c>
      <c r="L1088" s="112"/>
      <c r="M1088" s="113" t="s">
        <v>8</v>
      </c>
      <c r="N1088" s="114" t="s">
        <v>25</v>
      </c>
      <c r="O1088" s="87">
        <v>0</v>
      </c>
      <c r="P1088" s="87">
        <f>O1088*H1088</f>
        <v>0</v>
      </c>
      <c r="Q1088" s="87">
        <v>0.02</v>
      </c>
      <c r="R1088" s="87">
        <f>Q1088*H1088</f>
        <v>0.252</v>
      </c>
      <c r="S1088" s="87">
        <v>0</v>
      </c>
      <c r="T1088" s="88">
        <f>S1088*H1088</f>
        <v>0</v>
      </c>
      <c r="AR1088" s="89" t="s">
        <v>302</v>
      </c>
      <c r="AT1088" s="89" t="s">
        <v>162</v>
      </c>
      <c r="AU1088" s="89" t="s">
        <v>2</v>
      </c>
      <c r="AY1088" s="1" t="s">
        <v>94</v>
      </c>
      <c r="BE1088" s="90">
        <f>IF(N1088="základní",J1088,0)</f>
        <v>0</v>
      </c>
      <c r="BF1088" s="90">
        <f>IF(N1088="snížená",J1088,0)</f>
        <v>0</v>
      </c>
      <c r="BG1088" s="90">
        <f>IF(N1088="zákl. přenesená",J1088,0)</f>
        <v>0</v>
      </c>
      <c r="BH1088" s="90">
        <f>IF(N1088="sníž. přenesená",J1088,0)</f>
        <v>0</v>
      </c>
      <c r="BI1088" s="90">
        <f>IF(N1088="nulová",J1088,0)</f>
        <v>0</v>
      </c>
      <c r="BJ1088" s="1" t="s">
        <v>92</v>
      </c>
      <c r="BK1088" s="90">
        <f>ROUND(I1088*H1088,2)</f>
        <v>0</v>
      </c>
      <c r="BL1088" s="1" t="s">
        <v>178</v>
      </c>
      <c r="BM1088" s="89" t="s">
        <v>1421</v>
      </c>
    </row>
    <row r="1089" spans="2:65" s="9" customFormat="1" ht="16.5" customHeight="1" x14ac:dyDescent="0.2">
      <c r="B1089" s="78"/>
      <c r="C1089" s="79" t="s">
        <v>1422</v>
      </c>
      <c r="D1089" s="79" t="s">
        <v>97</v>
      </c>
      <c r="E1089" s="80" t="s">
        <v>1423</v>
      </c>
      <c r="F1089" s="81" t="s">
        <v>1424</v>
      </c>
      <c r="G1089" s="82" t="s">
        <v>112</v>
      </c>
      <c r="H1089" s="83">
        <v>4.8600000000000003</v>
      </c>
      <c r="I1089" s="84">
        <v>0</v>
      </c>
      <c r="J1089" s="84">
        <f>ROUND(I1089*H1089,2)</f>
        <v>0</v>
      </c>
      <c r="K1089" s="81" t="s">
        <v>101</v>
      </c>
      <c r="L1089" s="8"/>
      <c r="M1089" s="85" t="s">
        <v>8</v>
      </c>
      <c r="N1089" s="86" t="s">
        <v>25</v>
      </c>
      <c r="O1089" s="87">
        <v>0.42</v>
      </c>
      <c r="P1089" s="87">
        <f>O1089*H1089</f>
        <v>2.0411999999999999</v>
      </c>
      <c r="Q1089" s="87">
        <v>0</v>
      </c>
      <c r="R1089" s="87">
        <f>Q1089*H1089</f>
        <v>0</v>
      </c>
      <c r="S1089" s="87">
        <v>0.02</v>
      </c>
      <c r="T1089" s="88">
        <f>S1089*H1089</f>
        <v>9.7200000000000009E-2</v>
      </c>
      <c r="AR1089" s="89" t="s">
        <v>178</v>
      </c>
      <c r="AT1089" s="89" t="s">
        <v>97</v>
      </c>
      <c r="AU1089" s="89" t="s">
        <v>2</v>
      </c>
      <c r="AY1089" s="1" t="s">
        <v>94</v>
      </c>
      <c r="BE1089" s="90">
        <f>IF(N1089="základní",J1089,0)</f>
        <v>0</v>
      </c>
      <c r="BF1089" s="90">
        <f>IF(N1089="snížená",J1089,0)</f>
        <v>0</v>
      </c>
      <c r="BG1089" s="90">
        <f>IF(N1089="zákl. přenesená",J1089,0)</f>
        <v>0</v>
      </c>
      <c r="BH1089" s="90">
        <f>IF(N1089="sníž. přenesená",J1089,0)</f>
        <v>0</v>
      </c>
      <c r="BI1089" s="90">
        <f>IF(N1089="nulová",J1089,0)</f>
        <v>0</v>
      </c>
      <c r="BJ1089" s="1" t="s">
        <v>92</v>
      </c>
      <c r="BK1089" s="90">
        <f>ROUND(I1089*H1089,2)</f>
        <v>0</v>
      </c>
      <c r="BL1089" s="1" t="s">
        <v>178</v>
      </c>
      <c r="BM1089" s="89" t="s">
        <v>1425</v>
      </c>
    </row>
    <row r="1090" spans="2:65" s="92" customFormat="1" x14ac:dyDescent="0.2">
      <c r="B1090" s="91"/>
      <c r="D1090" s="93" t="s">
        <v>104</v>
      </c>
      <c r="E1090" s="94" t="s">
        <v>8</v>
      </c>
      <c r="F1090" s="95" t="s">
        <v>1426</v>
      </c>
      <c r="H1090" s="96">
        <v>4.8600000000000003</v>
      </c>
      <c r="L1090" s="91"/>
      <c r="M1090" s="97"/>
      <c r="T1090" s="98"/>
      <c r="AT1090" s="94" t="s">
        <v>104</v>
      </c>
      <c r="AU1090" s="94" t="s">
        <v>2</v>
      </c>
      <c r="AV1090" s="92" t="s">
        <v>2</v>
      </c>
      <c r="AW1090" s="92" t="s">
        <v>106</v>
      </c>
      <c r="AX1090" s="92" t="s">
        <v>92</v>
      </c>
      <c r="AY1090" s="94" t="s">
        <v>94</v>
      </c>
    </row>
    <row r="1091" spans="2:65" s="9" customFormat="1" ht="21.75" customHeight="1" x14ac:dyDescent="0.2">
      <c r="B1091" s="78"/>
      <c r="C1091" s="79" t="s">
        <v>1427</v>
      </c>
      <c r="D1091" s="79" t="s">
        <v>97</v>
      </c>
      <c r="E1091" s="80" t="s">
        <v>1428</v>
      </c>
      <c r="F1091" s="81" t="s">
        <v>1429</v>
      </c>
      <c r="G1091" s="82" t="s">
        <v>132</v>
      </c>
      <c r="H1091" s="83">
        <v>6</v>
      </c>
      <c r="I1091" s="84">
        <v>0</v>
      </c>
      <c r="J1091" s="84">
        <f>ROUND(I1091*H1091,2)</f>
        <v>0</v>
      </c>
      <c r="K1091" s="81" t="s">
        <v>8</v>
      </c>
      <c r="L1091" s="8"/>
      <c r="M1091" s="85" t="s">
        <v>8</v>
      </c>
      <c r="N1091" s="86" t="s">
        <v>25</v>
      </c>
      <c r="O1091" s="87">
        <v>0.22900000000000001</v>
      </c>
      <c r="P1091" s="87">
        <f>O1091*H1091</f>
        <v>1.3740000000000001</v>
      </c>
      <c r="Q1091" s="87">
        <v>0</v>
      </c>
      <c r="R1091" s="87">
        <f>Q1091*H1091</f>
        <v>0</v>
      </c>
      <c r="S1091" s="87">
        <v>0</v>
      </c>
      <c r="T1091" s="88">
        <f>S1091*H1091</f>
        <v>0</v>
      </c>
      <c r="AR1091" s="89" t="s">
        <v>178</v>
      </c>
      <c r="AT1091" s="89" t="s">
        <v>97</v>
      </c>
      <c r="AU1091" s="89" t="s">
        <v>2</v>
      </c>
      <c r="AY1091" s="1" t="s">
        <v>94</v>
      </c>
      <c r="BE1091" s="90">
        <f>IF(N1091="základní",J1091,0)</f>
        <v>0</v>
      </c>
      <c r="BF1091" s="90">
        <f>IF(N1091="snížená",J1091,0)</f>
        <v>0</v>
      </c>
      <c r="BG1091" s="90">
        <f>IF(N1091="zákl. přenesená",J1091,0)</f>
        <v>0</v>
      </c>
      <c r="BH1091" s="90">
        <f>IF(N1091="sníž. přenesená",J1091,0)</f>
        <v>0</v>
      </c>
      <c r="BI1091" s="90">
        <f>IF(N1091="nulová",J1091,0)</f>
        <v>0</v>
      </c>
      <c r="BJ1091" s="1" t="s">
        <v>92</v>
      </c>
      <c r="BK1091" s="90">
        <f>ROUND(I1091*H1091,2)</f>
        <v>0</v>
      </c>
      <c r="BL1091" s="1" t="s">
        <v>178</v>
      </c>
      <c r="BM1091" s="89" t="s">
        <v>1430</v>
      </c>
    </row>
    <row r="1092" spans="2:65" s="9" customFormat="1" ht="24.2" customHeight="1" x14ac:dyDescent="0.2">
      <c r="B1092" s="78"/>
      <c r="C1092" s="79" t="s">
        <v>1431</v>
      </c>
      <c r="D1092" s="79" t="s">
        <v>97</v>
      </c>
      <c r="E1092" s="80" t="s">
        <v>1432</v>
      </c>
      <c r="F1092" s="81" t="s">
        <v>1433</v>
      </c>
      <c r="G1092" s="82" t="s">
        <v>121</v>
      </c>
      <c r="H1092" s="83">
        <v>4.4000000000000004</v>
      </c>
      <c r="I1092" s="84">
        <v>0</v>
      </c>
      <c r="J1092" s="84">
        <f>ROUND(I1092*H1092,2)</f>
        <v>0</v>
      </c>
      <c r="K1092" s="81" t="s">
        <v>101</v>
      </c>
      <c r="L1092" s="8"/>
      <c r="M1092" s="85" t="s">
        <v>8</v>
      </c>
      <c r="N1092" s="86" t="s">
        <v>25</v>
      </c>
      <c r="O1092" s="87">
        <v>1.3</v>
      </c>
      <c r="P1092" s="87">
        <f>O1092*H1092</f>
        <v>5.7200000000000006</v>
      </c>
      <c r="Q1092" s="87">
        <v>0</v>
      </c>
      <c r="R1092" s="87">
        <f>Q1092*H1092</f>
        <v>0</v>
      </c>
      <c r="S1092" s="87">
        <v>0.05</v>
      </c>
      <c r="T1092" s="88">
        <f>S1092*H1092</f>
        <v>0.22000000000000003</v>
      </c>
      <c r="AR1092" s="89" t="s">
        <v>178</v>
      </c>
      <c r="AT1092" s="89" t="s">
        <v>97</v>
      </c>
      <c r="AU1092" s="89" t="s">
        <v>2</v>
      </c>
      <c r="AY1092" s="1" t="s">
        <v>94</v>
      </c>
      <c r="BE1092" s="90">
        <f>IF(N1092="základní",J1092,0)</f>
        <v>0</v>
      </c>
      <c r="BF1092" s="90">
        <f>IF(N1092="snížená",J1092,0)</f>
        <v>0</v>
      </c>
      <c r="BG1092" s="90">
        <f>IF(N1092="zákl. přenesená",J1092,0)</f>
        <v>0</v>
      </c>
      <c r="BH1092" s="90">
        <f>IF(N1092="sníž. přenesená",J1092,0)</f>
        <v>0</v>
      </c>
      <c r="BI1092" s="90">
        <f>IF(N1092="nulová",J1092,0)</f>
        <v>0</v>
      </c>
      <c r="BJ1092" s="1" t="s">
        <v>92</v>
      </c>
      <c r="BK1092" s="90">
        <f>ROUND(I1092*H1092,2)</f>
        <v>0</v>
      </c>
      <c r="BL1092" s="1" t="s">
        <v>178</v>
      </c>
      <c r="BM1092" s="89" t="s">
        <v>1434</v>
      </c>
    </row>
    <row r="1093" spans="2:65" s="9" customFormat="1" ht="62.65" customHeight="1" x14ac:dyDescent="0.2">
      <c r="B1093" s="78"/>
      <c r="C1093" s="79" t="s">
        <v>1435</v>
      </c>
      <c r="D1093" s="79" t="s">
        <v>97</v>
      </c>
      <c r="E1093" s="80" t="s">
        <v>1436</v>
      </c>
      <c r="F1093" s="81" t="s">
        <v>1437</v>
      </c>
      <c r="G1093" s="82" t="s">
        <v>1438</v>
      </c>
      <c r="H1093" s="83">
        <v>1921.1089999999999</v>
      </c>
      <c r="I1093" s="84">
        <v>0</v>
      </c>
      <c r="J1093" s="84">
        <f>ROUND(I1093*H1093,2)</f>
        <v>0</v>
      </c>
      <c r="K1093" s="81" t="s">
        <v>101</v>
      </c>
      <c r="L1093" s="8"/>
      <c r="M1093" s="85" t="s">
        <v>8</v>
      </c>
      <c r="N1093" s="86" t="s">
        <v>25</v>
      </c>
      <c r="O1093" s="87">
        <v>0.28199999999999997</v>
      </c>
      <c r="P1093" s="87">
        <f>O1093*H1093</f>
        <v>541.75273799999991</v>
      </c>
      <c r="Q1093" s="87">
        <v>6.9999999999999994E-5</v>
      </c>
      <c r="R1093" s="87">
        <f>Q1093*H1093</f>
        <v>0.13447762999999999</v>
      </c>
      <c r="S1093" s="87">
        <v>0</v>
      </c>
      <c r="T1093" s="88">
        <f>S1093*H1093</f>
        <v>0</v>
      </c>
      <c r="AR1093" s="89" t="s">
        <v>178</v>
      </c>
      <c r="AT1093" s="89" t="s">
        <v>97</v>
      </c>
      <c r="AU1093" s="89" t="s">
        <v>2</v>
      </c>
      <c r="AY1093" s="1" t="s">
        <v>94</v>
      </c>
      <c r="BE1093" s="90">
        <f>IF(N1093="základní",J1093,0)</f>
        <v>0</v>
      </c>
      <c r="BF1093" s="90">
        <f>IF(N1093="snížená",J1093,0)</f>
        <v>0</v>
      </c>
      <c r="BG1093" s="90">
        <f>IF(N1093="zákl. přenesená",J1093,0)</f>
        <v>0</v>
      </c>
      <c r="BH1093" s="90">
        <f>IF(N1093="sníž. přenesená",J1093,0)</f>
        <v>0</v>
      </c>
      <c r="BI1093" s="90">
        <f>IF(N1093="nulová",J1093,0)</f>
        <v>0</v>
      </c>
      <c r="BJ1093" s="1" t="s">
        <v>92</v>
      </c>
      <c r="BK1093" s="90">
        <f>ROUND(I1093*H1093,2)</f>
        <v>0</v>
      </c>
      <c r="BL1093" s="1" t="s">
        <v>178</v>
      </c>
      <c r="BM1093" s="89" t="s">
        <v>1439</v>
      </c>
    </row>
    <row r="1094" spans="2:65" s="92" customFormat="1" x14ac:dyDescent="0.2">
      <c r="B1094" s="91"/>
      <c r="D1094" s="93" t="s">
        <v>104</v>
      </c>
      <c r="E1094" s="94" t="s">
        <v>8</v>
      </c>
      <c r="F1094" s="95" t="s">
        <v>1440</v>
      </c>
      <c r="H1094" s="96">
        <v>1218.9749999999999</v>
      </c>
      <c r="L1094" s="91"/>
      <c r="M1094" s="97"/>
      <c r="T1094" s="98"/>
      <c r="AT1094" s="94" t="s">
        <v>104</v>
      </c>
      <c r="AU1094" s="94" t="s">
        <v>2</v>
      </c>
      <c r="AV1094" s="92" t="s">
        <v>2</v>
      </c>
      <c r="AW1094" s="92" t="s">
        <v>106</v>
      </c>
      <c r="AX1094" s="92" t="s">
        <v>93</v>
      </c>
      <c r="AY1094" s="94" t="s">
        <v>94</v>
      </c>
    </row>
    <row r="1095" spans="2:65" s="92" customFormat="1" x14ac:dyDescent="0.2">
      <c r="B1095" s="91"/>
      <c r="D1095" s="93" t="s">
        <v>104</v>
      </c>
      <c r="E1095" s="94" t="s">
        <v>8</v>
      </c>
      <c r="F1095" s="95" t="s">
        <v>1441</v>
      </c>
      <c r="H1095" s="96">
        <v>702.13400000000001</v>
      </c>
      <c r="L1095" s="91"/>
      <c r="M1095" s="97"/>
      <c r="T1095" s="98"/>
      <c r="AT1095" s="94" t="s">
        <v>104</v>
      </c>
      <c r="AU1095" s="94" t="s">
        <v>2</v>
      </c>
      <c r="AV1095" s="92" t="s">
        <v>2</v>
      </c>
      <c r="AW1095" s="92" t="s">
        <v>106</v>
      </c>
      <c r="AX1095" s="92" t="s">
        <v>93</v>
      </c>
      <c r="AY1095" s="94" t="s">
        <v>94</v>
      </c>
    </row>
    <row r="1096" spans="2:65" s="100" customFormat="1" x14ac:dyDescent="0.2">
      <c r="B1096" s="99"/>
      <c r="D1096" s="93" t="s">
        <v>104</v>
      </c>
      <c r="E1096" s="101" t="s">
        <v>8</v>
      </c>
      <c r="F1096" s="102" t="s">
        <v>109</v>
      </c>
      <c r="H1096" s="103">
        <v>1921.1089999999999</v>
      </c>
      <c r="L1096" s="99"/>
      <c r="M1096" s="104"/>
      <c r="T1096" s="105"/>
      <c r="AT1096" s="101" t="s">
        <v>104</v>
      </c>
      <c r="AU1096" s="101" t="s">
        <v>2</v>
      </c>
      <c r="AV1096" s="100" t="s">
        <v>102</v>
      </c>
      <c r="AW1096" s="100" t="s">
        <v>106</v>
      </c>
      <c r="AX1096" s="100" t="s">
        <v>92</v>
      </c>
      <c r="AY1096" s="101" t="s">
        <v>94</v>
      </c>
    </row>
    <row r="1097" spans="2:65" s="9" customFormat="1" ht="55.5" customHeight="1" x14ac:dyDescent="0.2">
      <c r="B1097" s="78"/>
      <c r="C1097" s="79" t="s">
        <v>1442</v>
      </c>
      <c r="D1097" s="79" t="s">
        <v>97</v>
      </c>
      <c r="E1097" s="80" t="s">
        <v>1443</v>
      </c>
      <c r="F1097" s="81" t="s">
        <v>1444</v>
      </c>
      <c r="G1097" s="82" t="s">
        <v>1438</v>
      </c>
      <c r="H1097" s="83">
        <v>375.375</v>
      </c>
      <c r="I1097" s="84">
        <v>0</v>
      </c>
      <c r="J1097" s="84">
        <f>ROUND(I1097*H1097,2)</f>
        <v>0</v>
      </c>
      <c r="K1097" s="81" t="s">
        <v>101</v>
      </c>
      <c r="L1097" s="8"/>
      <c r="M1097" s="85" t="s">
        <v>8</v>
      </c>
      <c r="N1097" s="86" t="s">
        <v>25</v>
      </c>
      <c r="O1097" s="87">
        <v>0.14599999999999999</v>
      </c>
      <c r="P1097" s="87">
        <f>O1097*H1097</f>
        <v>54.804749999999999</v>
      </c>
      <c r="Q1097" s="87">
        <v>6.0000000000000002E-5</v>
      </c>
      <c r="R1097" s="87">
        <f>Q1097*H1097</f>
        <v>2.2522500000000001E-2</v>
      </c>
      <c r="S1097" s="87">
        <v>0</v>
      </c>
      <c r="T1097" s="88">
        <f>S1097*H1097</f>
        <v>0</v>
      </c>
      <c r="AR1097" s="89" t="s">
        <v>178</v>
      </c>
      <c r="AT1097" s="89" t="s">
        <v>97</v>
      </c>
      <c r="AU1097" s="89" t="s">
        <v>2</v>
      </c>
      <c r="AY1097" s="1" t="s">
        <v>94</v>
      </c>
      <c r="BE1097" s="90">
        <f>IF(N1097="základní",J1097,0)</f>
        <v>0</v>
      </c>
      <c r="BF1097" s="90">
        <f>IF(N1097="snížená",J1097,0)</f>
        <v>0</v>
      </c>
      <c r="BG1097" s="90">
        <f>IF(N1097="zákl. přenesená",J1097,0)</f>
        <v>0</v>
      </c>
      <c r="BH1097" s="90">
        <f>IF(N1097="sníž. přenesená",J1097,0)</f>
        <v>0</v>
      </c>
      <c r="BI1097" s="90">
        <f>IF(N1097="nulová",J1097,0)</f>
        <v>0</v>
      </c>
      <c r="BJ1097" s="1" t="s">
        <v>92</v>
      </c>
      <c r="BK1097" s="90">
        <f>ROUND(I1097*H1097,2)</f>
        <v>0</v>
      </c>
      <c r="BL1097" s="1" t="s">
        <v>178</v>
      </c>
      <c r="BM1097" s="89" t="s">
        <v>1445</v>
      </c>
    </row>
    <row r="1098" spans="2:65" s="92" customFormat="1" x14ac:dyDescent="0.2">
      <c r="B1098" s="91"/>
      <c r="D1098" s="93" t="s">
        <v>104</v>
      </c>
      <c r="E1098" s="94" t="s">
        <v>8</v>
      </c>
      <c r="F1098" s="95" t="s">
        <v>1446</v>
      </c>
      <c r="H1098" s="96">
        <v>375.375</v>
      </c>
      <c r="L1098" s="91"/>
      <c r="M1098" s="97"/>
      <c r="T1098" s="98"/>
      <c r="AT1098" s="94" t="s">
        <v>104</v>
      </c>
      <c r="AU1098" s="94" t="s">
        <v>2</v>
      </c>
      <c r="AV1098" s="92" t="s">
        <v>2</v>
      </c>
      <c r="AW1098" s="92" t="s">
        <v>106</v>
      </c>
      <c r="AX1098" s="92" t="s">
        <v>92</v>
      </c>
      <c r="AY1098" s="94" t="s">
        <v>94</v>
      </c>
    </row>
    <row r="1099" spans="2:65" s="9" customFormat="1" ht="24.2" customHeight="1" x14ac:dyDescent="0.2">
      <c r="B1099" s="78"/>
      <c r="C1099" s="79" t="s">
        <v>1447</v>
      </c>
      <c r="D1099" s="79" t="s">
        <v>97</v>
      </c>
      <c r="E1099" s="80" t="s">
        <v>1448</v>
      </c>
      <c r="F1099" s="81" t="s">
        <v>1449</v>
      </c>
      <c r="G1099" s="82" t="s">
        <v>1438</v>
      </c>
      <c r="H1099" s="83">
        <v>949.19</v>
      </c>
      <c r="I1099" s="84">
        <v>0</v>
      </c>
      <c r="J1099" s="84">
        <f>ROUND(I1099*H1099,2)</f>
        <v>0</v>
      </c>
      <c r="K1099" s="81" t="s">
        <v>101</v>
      </c>
      <c r="L1099" s="8"/>
      <c r="M1099" s="85" t="s">
        <v>8</v>
      </c>
      <c r="N1099" s="86" t="s">
        <v>25</v>
      </c>
      <c r="O1099" s="87">
        <v>5.7000000000000002E-2</v>
      </c>
      <c r="P1099" s="87">
        <f>O1099*H1099</f>
        <v>54.103830000000002</v>
      </c>
      <c r="Q1099" s="87">
        <v>0</v>
      </c>
      <c r="R1099" s="87">
        <f>Q1099*H1099</f>
        <v>0</v>
      </c>
      <c r="S1099" s="87">
        <v>1E-3</v>
      </c>
      <c r="T1099" s="88">
        <f>S1099*H1099</f>
        <v>0.94919000000000009</v>
      </c>
      <c r="AR1099" s="89" t="s">
        <v>178</v>
      </c>
      <c r="AT1099" s="89" t="s">
        <v>97</v>
      </c>
      <c r="AU1099" s="89" t="s">
        <v>2</v>
      </c>
      <c r="AY1099" s="1" t="s">
        <v>94</v>
      </c>
      <c r="BE1099" s="90">
        <f>IF(N1099="základní",J1099,0)</f>
        <v>0</v>
      </c>
      <c r="BF1099" s="90">
        <f>IF(N1099="snížená",J1099,0)</f>
        <v>0</v>
      </c>
      <c r="BG1099" s="90">
        <f>IF(N1099="zákl. přenesená",J1099,0)</f>
        <v>0</v>
      </c>
      <c r="BH1099" s="90">
        <f>IF(N1099="sníž. přenesená",J1099,0)</f>
        <v>0</v>
      </c>
      <c r="BI1099" s="90">
        <f>IF(N1099="nulová",J1099,0)</f>
        <v>0</v>
      </c>
      <c r="BJ1099" s="1" t="s">
        <v>92</v>
      </c>
      <c r="BK1099" s="90">
        <f>ROUND(I1099*H1099,2)</f>
        <v>0</v>
      </c>
      <c r="BL1099" s="1" t="s">
        <v>178</v>
      </c>
      <c r="BM1099" s="89" t="s">
        <v>1450</v>
      </c>
    </row>
    <row r="1100" spans="2:65" s="92" customFormat="1" x14ac:dyDescent="0.2">
      <c r="B1100" s="91"/>
      <c r="D1100" s="93" t="s">
        <v>104</v>
      </c>
      <c r="E1100" s="94" t="s">
        <v>8</v>
      </c>
      <c r="F1100" s="95" t="s">
        <v>1451</v>
      </c>
      <c r="H1100" s="96">
        <v>125.44499999999999</v>
      </c>
      <c r="L1100" s="91"/>
      <c r="M1100" s="97"/>
      <c r="T1100" s="98"/>
      <c r="AT1100" s="94" t="s">
        <v>104</v>
      </c>
      <c r="AU1100" s="94" t="s">
        <v>2</v>
      </c>
      <c r="AV1100" s="92" t="s">
        <v>2</v>
      </c>
      <c r="AW1100" s="92" t="s">
        <v>106</v>
      </c>
      <c r="AX1100" s="92" t="s">
        <v>93</v>
      </c>
      <c r="AY1100" s="94" t="s">
        <v>94</v>
      </c>
    </row>
    <row r="1101" spans="2:65" s="92" customFormat="1" x14ac:dyDescent="0.2">
      <c r="B1101" s="91"/>
      <c r="D1101" s="93" t="s">
        <v>104</v>
      </c>
      <c r="E1101" s="94" t="s">
        <v>8</v>
      </c>
      <c r="F1101" s="95" t="s">
        <v>1452</v>
      </c>
      <c r="H1101" s="96">
        <v>823.745</v>
      </c>
      <c r="L1101" s="91"/>
      <c r="M1101" s="97"/>
      <c r="T1101" s="98"/>
      <c r="AT1101" s="94" t="s">
        <v>104</v>
      </c>
      <c r="AU1101" s="94" t="s">
        <v>2</v>
      </c>
      <c r="AV1101" s="92" t="s">
        <v>2</v>
      </c>
      <c r="AW1101" s="92" t="s">
        <v>106</v>
      </c>
      <c r="AX1101" s="92" t="s">
        <v>93</v>
      </c>
      <c r="AY1101" s="94" t="s">
        <v>94</v>
      </c>
    </row>
    <row r="1102" spans="2:65" s="100" customFormat="1" x14ac:dyDescent="0.2">
      <c r="B1102" s="99"/>
      <c r="D1102" s="93" t="s">
        <v>104</v>
      </c>
      <c r="E1102" s="101" t="s">
        <v>8</v>
      </c>
      <c r="F1102" s="102" t="s">
        <v>109</v>
      </c>
      <c r="H1102" s="103">
        <v>949.19</v>
      </c>
      <c r="L1102" s="99"/>
      <c r="M1102" s="104"/>
      <c r="T1102" s="105"/>
      <c r="AT1102" s="101" t="s">
        <v>104</v>
      </c>
      <c r="AU1102" s="101" t="s">
        <v>2</v>
      </c>
      <c r="AV1102" s="100" t="s">
        <v>102</v>
      </c>
      <c r="AW1102" s="100" t="s">
        <v>106</v>
      </c>
      <c r="AX1102" s="100" t="s">
        <v>92</v>
      </c>
      <c r="AY1102" s="101" t="s">
        <v>94</v>
      </c>
    </row>
    <row r="1103" spans="2:65" s="9" customFormat="1" ht="33" customHeight="1" x14ac:dyDescent="0.2">
      <c r="B1103" s="78"/>
      <c r="C1103" s="79" t="s">
        <v>1453</v>
      </c>
      <c r="D1103" s="79" t="s">
        <v>97</v>
      </c>
      <c r="E1103" s="80" t="s">
        <v>1454</v>
      </c>
      <c r="F1103" s="81" t="s">
        <v>1455</v>
      </c>
      <c r="G1103" s="82" t="s">
        <v>790</v>
      </c>
      <c r="H1103" s="83">
        <v>6734.4790000000003</v>
      </c>
      <c r="I1103" s="84">
        <v>0</v>
      </c>
      <c r="J1103" s="84">
        <f>ROUND(I1103*H1103,2)</f>
        <v>0</v>
      </c>
      <c r="K1103" s="81" t="s">
        <v>101</v>
      </c>
      <c r="L1103" s="8"/>
      <c r="M1103" s="85" t="s">
        <v>8</v>
      </c>
      <c r="N1103" s="86" t="s">
        <v>25</v>
      </c>
      <c r="O1103" s="87">
        <v>0</v>
      </c>
      <c r="P1103" s="87">
        <f>O1103*H1103</f>
        <v>0</v>
      </c>
      <c r="Q1103" s="87">
        <v>0</v>
      </c>
      <c r="R1103" s="87">
        <f>Q1103*H1103</f>
        <v>0</v>
      </c>
      <c r="S1103" s="87">
        <v>0</v>
      </c>
      <c r="T1103" s="88">
        <f>S1103*H1103</f>
        <v>0</v>
      </c>
      <c r="AR1103" s="89" t="s">
        <v>178</v>
      </c>
      <c r="AT1103" s="89" t="s">
        <v>97</v>
      </c>
      <c r="AU1103" s="89" t="s">
        <v>2</v>
      </c>
      <c r="AY1103" s="1" t="s">
        <v>94</v>
      </c>
      <c r="BE1103" s="90">
        <f>IF(N1103="základní",J1103,0)</f>
        <v>0</v>
      </c>
      <c r="BF1103" s="90">
        <f>IF(N1103="snížená",J1103,0)</f>
        <v>0</v>
      </c>
      <c r="BG1103" s="90">
        <f>IF(N1103="zákl. přenesená",J1103,0)</f>
        <v>0</v>
      </c>
      <c r="BH1103" s="90">
        <f>IF(N1103="sníž. přenesená",J1103,0)</f>
        <v>0</v>
      </c>
      <c r="BI1103" s="90">
        <f>IF(N1103="nulová",J1103,0)</f>
        <v>0</v>
      </c>
      <c r="BJ1103" s="1" t="s">
        <v>92</v>
      </c>
      <c r="BK1103" s="90">
        <f>ROUND(I1103*H1103,2)</f>
        <v>0</v>
      </c>
      <c r="BL1103" s="1" t="s">
        <v>178</v>
      </c>
      <c r="BM1103" s="89" t="s">
        <v>1456</v>
      </c>
    </row>
    <row r="1104" spans="2:65" s="67" customFormat="1" ht="22.9" customHeight="1" x14ac:dyDescent="0.2">
      <c r="B1104" s="66"/>
      <c r="D1104" s="68" t="s">
        <v>89</v>
      </c>
      <c r="E1104" s="76" t="s">
        <v>1457</v>
      </c>
      <c r="F1104" s="76" t="s">
        <v>1458</v>
      </c>
      <c r="J1104" s="77">
        <f>BK1104</f>
        <v>0</v>
      </c>
      <c r="L1104" s="66"/>
      <c r="M1104" s="71"/>
      <c r="P1104" s="72">
        <f>SUM(P1105:P1117)</f>
        <v>9.2445500000000003</v>
      </c>
      <c r="R1104" s="72">
        <f>SUM(R1105:R1117)</f>
        <v>0.22323469999999998</v>
      </c>
      <c r="T1104" s="73">
        <f>SUM(T1105:T1117)</f>
        <v>0</v>
      </c>
      <c r="AR1104" s="68" t="s">
        <v>2</v>
      </c>
      <c r="AT1104" s="74" t="s">
        <v>89</v>
      </c>
      <c r="AU1104" s="74" t="s">
        <v>92</v>
      </c>
      <c r="AY1104" s="68" t="s">
        <v>94</v>
      </c>
      <c r="BK1104" s="75">
        <f>SUM(BK1105:BK1117)</f>
        <v>0</v>
      </c>
    </row>
    <row r="1105" spans="2:65" s="9" customFormat="1" ht="24.2" customHeight="1" x14ac:dyDescent="0.2">
      <c r="B1105" s="78"/>
      <c r="C1105" s="79" t="s">
        <v>1459</v>
      </c>
      <c r="D1105" s="79" t="s">
        <v>97</v>
      </c>
      <c r="E1105" s="80" t="s">
        <v>1460</v>
      </c>
      <c r="F1105" s="81" t="s">
        <v>1461</v>
      </c>
      <c r="G1105" s="82" t="s">
        <v>112</v>
      </c>
      <c r="H1105" s="83">
        <v>5.25</v>
      </c>
      <c r="I1105" s="84">
        <v>0</v>
      </c>
      <c r="J1105" s="84">
        <f>ROUND(I1105*H1105,2)</f>
        <v>0</v>
      </c>
      <c r="K1105" s="81" t="s">
        <v>236</v>
      </c>
      <c r="L1105" s="8"/>
      <c r="M1105" s="85" t="s">
        <v>8</v>
      </c>
      <c r="N1105" s="86" t="s">
        <v>25</v>
      </c>
      <c r="O1105" s="87">
        <v>0.245</v>
      </c>
      <c r="P1105" s="87">
        <f>O1105*H1105</f>
        <v>1.2862499999999999</v>
      </c>
      <c r="Q1105" s="87">
        <v>7.5820000000000002E-3</v>
      </c>
      <c r="R1105" s="87">
        <f>Q1105*H1105</f>
        <v>3.9805500000000001E-2</v>
      </c>
      <c r="S1105" s="87">
        <v>0</v>
      </c>
      <c r="T1105" s="88">
        <f>S1105*H1105</f>
        <v>0</v>
      </c>
      <c r="AR1105" s="89" t="s">
        <v>178</v>
      </c>
      <c r="AT1105" s="89" t="s">
        <v>97</v>
      </c>
      <c r="AU1105" s="89" t="s">
        <v>2</v>
      </c>
      <c r="AY1105" s="1" t="s">
        <v>94</v>
      </c>
      <c r="BE1105" s="90">
        <f>IF(N1105="základní",J1105,0)</f>
        <v>0</v>
      </c>
      <c r="BF1105" s="90">
        <f>IF(N1105="snížená",J1105,0)</f>
        <v>0</v>
      </c>
      <c r="BG1105" s="90">
        <f>IF(N1105="zákl. přenesená",J1105,0)</f>
        <v>0</v>
      </c>
      <c r="BH1105" s="90">
        <f>IF(N1105="sníž. přenesená",J1105,0)</f>
        <v>0</v>
      </c>
      <c r="BI1105" s="90">
        <f>IF(N1105="nulová",J1105,0)</f>
        <v>0</v>
      </c>
      <c r="BJ1105" s="1" t="s">
        <v>92</v>
      </c>
      <c r="BK1105" s="90">
        <f>ROUND(I1105*H1105,2)</f>
        <v>0</v>
      </c>
      <c r="BL1105" s="1" t="s">
        <v>178</v>
      </c>
      <c r="BM1105" s="89" t="s">
        <v>1462</v>
      </c>
    </row>
    <row r="1106" spans="2:65" s="92" customFormat="1" x14ac:dyDescent="0.2">
      <c r="B1106" s="91"/>
      <c r="D1106" s="93" t="s">
        <v>104</v>
      </c>
      <c r="E1106" s="94" t="s">
        <v>8</v>
      </c>
      <c r="F1106" s="95" t="s">
        <v>1463</v>
      </c>
      <c r="H1106" s="96">
        <v>5.25</v>
      </c>
      <c r="L1106" s="91"/>
      <c r="M1106" s="97"/>
      <c r="T1106" s="98"/>
      <c r="AT1106" s="94" t="s">
        <v>104</v>
      </c>
      <c r="AU1106" s="94" t="s">
        <v>2</v>
      </c>
      <c r="AV1106" s="92" t="s">
        <v>2</v>
      </c>
      <c r="AW1106" s="92" t="s">
        <v>106</v>
      </c>
      <c r="AX1106" s="92" t="s">
        <v>92</v>
      </c>
      <c r="AY1106" s="94" t="s">
        <v>94</v>
      </c>
    </row>
    <row r="1107" spans="2:65" s="9" customFormat="1" ht="24.2" customHeight="1" x14ac:dyDescent="0.2">
      <c r="B1107" s="78"/>
      <c r="C1107" s="79" t="s">
        <v>1464</v>
      </c>
      <c r="D1107" s="79" t="s">
        <v>97</v>
      </c>
      <c r="E1107" s="80" t="s">
        <v>1465</v>
      </c>
      <c r="F1107" s="81" t="s">
        <v>1466</v>
      </c>
      <c r="G1107" s="82" t="s">
        <v>121</v>
      </c>
      <c r="H1107" s="83">
        <v>11.2</v>
      </c>
      <c r="I1107" s="84">
        <v>0</v>
      </c>
      <c r="J1107" s="84">
        <f>ROUND(I1107*H1107,2)</f>
        <v>0</v>
      </c>
      <c r="K1107" s="81" t="s">
        <v>236</v>
      </c>
      <c r="L1107" s="8"/>
      <c r="M1107" s="85" t="s">
        <v>8</v>
      </c>
      <c r="N1107" s="86" t="s">
        <v>25</v>
      </c>
      <c r="O1107" s="87">
        <v>0.20899999999999999</v>
      </c>
      <c r="P1107" s="87">
        <f>O1107*H1107</f>
        <v>2.3407999999999998</v>
      </c>
      <c r="Q1107" s="87">
        <v>5.8399999999999999E-4</v>
      </c>
      <c r="R1107" s="87">
        <f>Q1107*H1107</f>
        <v>6.5407999999999994E-3</v>
      </c>
      <c r="S1107" s="87">
        <v>0</v>
      </c>
      <c r="T1107" s="88">
        <f>S1107*H1107</f>
        <v>0</v>
      </c>
      <c r="AR1107" s="89" t="s">
        <v>178</v>
      </c>
      <c r="AT1107" s="89" t="s">
        <v>97</v>
      </c>
      <c r="AU1107" s="89" t="s">
        <v>2</v>
      </c>
      <c r="AY1107" s="1" t="s">
        <v>94</v>
      </c>
      <c r="BE1107" s="90">
        <f>IF(N1107="základní",J1107,0)</f>
        <v>0</v>
      </c>
      <c r="BF1107" s="90">
        <f>IF(N1107="snížená",J1107,0)</f>
        <v>0</v>
      </c>
      <c r="BG1107" s="90">
        <f>IF(N1107="zákl. přenesená",J1107,0)</f>
        <v>0</v>
      </c>
      <c r="BH1107" s="90">
        <f>IF(N1107="sníž. přenesená",J1107,0)</f>
        <v>0</v>
      </c>
      <c r="BI1107" s="90">
        <f>IF(N1107="nulová",J1107,0)</f>
        <v>0</v>
      </c>
      <c r="BJ1107" s="1" t="s">
        <v>92</v>
      </c>
      <c r="BK1107" s="90">
        <f>ROUND(I1107*H1107,2)</f>
        <v>0</v>
      </c>
      <c r="BL1107" s="1" t="s">
        <v>178</v>
      </c>
      <c r="BM1107" s="89" t="s">
        <v>1467</v>
      </c>
    </row>
    <row r="1108" spans="2:65" s="92" customFormat="1" x14ac:dyDescent="0.2">
      <c r="B1108" s="91"/>
      <c r="D1108" s="93" t="s">
        <v>104</v>
      </c>
      <c r="E1108" s="94" t="s">
        <v>8</v>
      </c>
      <c r="F1108" s="95" t="s">
        <v>1468</v>
      </c>
      <c r="H1108" s="96">
        <v>11.2</v>
      </c>
      <c r="L1108" s="91"/>
      <c r="M1108" s="97"/>
      <c r="T1108" s="98"/>
      <c r="AT1108" s="94" t="s">
        <v>104</v>
      </c>
      <c r="AU1108" s="94" t="s">
        <v>2</v>
      </c>
      <c r="AV1108" s="92" t="s">
        <v>2</v>
      </c>
      <c r="AW1108" s="92" t="s">
        <v>106</v>
      </c>
      <c r="AX1108" s="92" t="s">
        <v>92</v>
      </c>
      <c r="AY1108" s="94" t="s">
        <v>94</v>
      </c>
    </row>
    <row r="1109" spans="2:65" s="9" customFormat="1" ht="24.2" customHeight="1" x14ac:dyDescent="0.2">
      <c r="B1109" s="78"/>
      <c r="C1109" s="79" t="s">
        <v>1469</v>
      </c>
      <c r="D1109" s="79" t="s">
        <v>97</v>
      </c>
      <c r="E1109" s="80" t="s">
        <v>1470</v>
      </c>
      <c r="F1109" s="81" t="s">
        <v>1471</v>
      </c>
      <c r="G1109" s="82" t="s">
        <v>112</v>
      </c>
      <c r="H1109" s="83">
        <v>5.25</v>
      </c>
      <c r="I1109" s="84">
        <v>0</v>
      </c>
      <c r="J1109" s="84">
        <f>ROUND(I1109*H1109,2)</f>
        <v>0</v>
      </c>
      <c r="K1109" s="81" t="s">
        <v>236</v>
      </c>
      <c r="L1109" s="8"/>
      <c r="M1109" s="85" t="s">
        <v>8</v>
      </c>
      <c r="N1109" s="86" t="s">
        <v>25</v>
      </c>
      <c r="O1109" s="87">
        <v>0.79200000000000004</v>
      </c>
      <c r="P1109" s="87">
        <f>O1109*H1109</f>
        <v>4.1580000000000004</v>
      </c>
      <c r="Q1109" s="87">
        <v>5.1960000000000001E-3</v>
      </c>
      <c r="R1109" s="87">
        <f>Q1109*H1109</f>
        <v>2.7279000000000001E-2</v>
      </c>
      <c r="S1109" s="87">
        <v>0</v>
      </c>
      <c r="T1109" s="88">
        <f>S1109*H1109</f>
        <v>0</v>
      </c>
      <c r="AR1109" s="89" t="s">
        <v>178</v>
      </c>
      <c r="AT1109" s="89" t="s">
        <v>97</v>
      </c>
      <c r="AU1109" s="89" t="s">
        <v>2</v>
      </c>
      <c r="AY1109" s="1" t="s">
        <v>94</v>
      </c>
      <c r="BE1109" s="90">
        <f>IF(N1109="základní",J1109,0)</f>
        <v>0</v>
      </c>
      <c r="BF1109" s="90">
        <f>IF(N1109="snížená",J1109,0)</f>
        <v>0</v>
      </c>
      <c r="BG1109" s="90">
        <f>IF(N1109="zákl. přenesená",J1109,0)</f>
        <v>0</v>
      </c>
      <c r="BH1109" s="90">
        <f>IF(N1109="sníž. přenesená",J1109,0)</f>
        <v>0</v>
      </c>
      <c r="BI1109" s="90">
        <f>IF(N1109="nulová",J1109,0)</f>
        <v>0</v>
      </c>
      <c r="BJ1109" s="1" t="s">
        <v>92</v>
      </c>
      <c r="BK1109" s="90">
        <f>ROUND(I1109*H1109,2)</f>
        <v>0</v>
      </c>
      <c r="BL1109" s="1" t="s">
        <v>178</v>
      </c>
      <c r="BM1109" s="89" t="s">
        <v>1472</v>
      </c>
    </row>
    <row r="1110" spans="2:65" s="92" customFormat="1" x14ac:dyDescent="0.2">
      <c r="B1110" s="91"/>
      <c r="D1110" s="93" t="s">
        <v>104</v>
      </c>
      <c r="E1110" s="94" t="s">
        <v>8</v>
      </c>
      <c r="F1110" s="95" t="s">
        <v>1463</v>
      </c>
      <c r="H1110" s="96">
        <v>5.25</v>
      </c>
      <c r="L1110" s="91"/>
      <c r="M1110" s="97"/>
      <c r="T1110" s="98"/>
      <c r="AT1110" s="94" t="s">
        <v>104</v>
      </c>
      <c r="AU1110" s="94" t="s">
        <v>2</v>
      </c>
      <c r="AV1110" s="92" t="s">
        <v>2</v>
      </c>
      <c r="AW1110" s="92" t="s">
        <v>106</v>
      </c>
      <c r="AX1110" s="92" t="s">
        <v>92</v>
      </c>
      <c r="AY1110" s="94" t="s">
        <v>94</v>
      </c>
    </row>
    <row r="1111" spans="2:65" s="9" customFormat="1" ht="33" customHeight="1" x14ac:dyDescent="0.2">
      <c r="B1111" s="78"/>
      <c r="C1111" s="106" t="s">
        <v>1473</v>
      </c>
      <c r="D1111" s="106" t="s">
        <v>162</v>
      </c>
      <c r="E1111" s="107" t="s">
        <v>1474</v>
      </c>
      <c r="F1111" s="108" t="s">
        <v>1475</v>
      </c>
      <c r="G1111" s="109" t="s">
        <v>112</v>
      </c>
      <c r="H1111" s="110">
        <v>7.3819999999999997</v>
      </c>
      <c r="I1111" s="111">
        <v>0</v>
      </c>
      <c r="J1111" s="111">
        <f>ROUND(I1111*H1111,2)</f>
        <v>0</v>
      </c>
      <c r="K1111" s="108" t="s">
        <v>236</v>
      </c>
      <c r="L1111" s="112"/>
      <c r="M1111" s="113" t="s">
        <v>8</v>
      </c>
      <c r="N1111" s="114" t="s">
        <v>25</v>
      </c>
      <c r="O1111" s="87">
        <v>0</v>
      </c>
      <c r="P1111" s="87">
        <f>O1111*H1111</f>
        <v>0</v>
      </c>
      <c r="Q1111" s="87">
        <v>1.9199999999999998E-2</v>
      </c>
      <c r="R1111" s="87">
        <f>Q1111*H1111</f>
        <v>0.14173439999999998</v>
      </c>
      <c r="S1111" s="87">
        <v>0</v>
      </c>
      <c r="T1111" s="88">
        <f>S1111*H1111</f>
        <v>0</v>
      </c>
      <c r="AR1111" s="89" t="s">
        <v>302</v>
      </c>
      <c r="AT1111" s="89" t="s">
        <v>162</v>
      </c>
      <c r="AU1111" s="89" t="s">
        <v>2</v>
      </c>
      <c r="AY1111" s="1" t="s">
        <v>94</v>
      </c>
      <c r="BE1111" s="90">
        <f>IF(N1111="základní",J1111,0)</f>
        <v>0</v>
      </c>
      <c r="BF1111" s="90">
        <f>IF(N1111="snížená",J1111,0)</f>
        <v>0</v>
      </c>
      <c r="BG1111" s="90">
        <f>IF(N1111="zákl. přenesená",J1111,0)</f>
        <v>0</v>
      </c>
      <c r="BH1111" s="90">
        <f>IF(N1111="sníž. přenesená",J1111,0)</f>
        <v>0</v>
      </c>
      <c r="BI1111" s="90">
        <f>IF(N1111="nulová",J1111,0)</f>
        <v>0</v>
      </c>
      <c r="BJ1111" s="1" t="s">
        <v>92</v>
      </c>
      <c r="BK1111" s="90">
        <f>ROUND(I1111*H1111,2)</f>
        <v>0</v>
      </c>
      <c r="BL1111" s="1" t="s">
        <v>178</v>
      </c>
      <c r="BM1111" s="89" t="s">
        <v>1476</v>
      </c>
    </row>
    <row r="1112" spans="2:65" s="92" customFormat="1" x14ac:dyDescent="0.2">
      <c r="B1112" s="91"/>
      <c r="D1112" s="93" t="s">
        <v>104</v>
      </c>
      <c r="E1112" s="94" t="s">
        <v>8</v>
      </c>
      <c r="F1112" s="95" t="s">
        <v>1477</v>
      </c>
      <c r="H1112" s="96">
        <v>6.0380000000000003</v>
      </c>
      <c r="L1112" s="91"/>
      <c r="M1112" s="97"/>
      <c r="T1112" s="98"/>
      <c r="AT1112" s="94" t="s">
        <v>104</v>
      </c>
      <c r="AU1112" s="94" t="s">
        <v>2</v>
      </c>
      <c r="AV1112" s="92" t="s">
        <v>2</v>
      </c>
      <c r="AW1112" s="92" t="s">
        <v>106</v>
      </c>
      <c r="AX1112" s="92" t="s">
        <v>93</v>
      </c>
      <c r="AY1112" s="94" t="s">
        <v>94</v>
      </c>
    </row>
    <row r="1113" spans="2:65" s="92" customFormat="1" x14ac:dyDescent="0.2">
      <c r="B1113" s="91"/>
      <c r="D1113" s="93" t="s">
        <v>104</v>
      </c>
      <c r="E1113" s="94" t="s">
        <v>8</v>
      </c>
      <c r="F1113" s="95" t="s">
        <v>1478</v>
      </c>
      <c r="H1113" s="96">
        <v>1.3440000000000001</v>
      </c>
      <c r="L1113" s="91"/>
      <c r="M1113" s="97"/>
      <c r="T1113" s="98"/>
      <c r="AT1113" s="94" t="s">
        <v>104</v>
      </c>
      <c r="AU1113" s="94" t="s">
        <v>2</v>
      </c>
      <c r="AV1113" s="92" t="s">
        <v>2</v>
      </c>
      <c r="AW1113" s="92" t="s">
        <v>106</v>
      </c>
      <c r="AX1113" s="92" t="s">
        <v>93</v>
      </c>
      <c r="AY1113" s="94" t="s">
        <v>94</v>
      </c>
    </row>
    <row r="1114" spans="2:65" s="100" customFormat="1" x14ac:dyDescent="0.2">
      <c r="B1114" s="99"/>
      <c r="D1114" s="93" t="s">
        <v>104</v>
      </c>
      <c r="E1114" s="101" t="s">
        <v>8</v>
      </c>
      <c r="F1114" s="102" t="s">
        <v>109</v>
      </c>
      <c r="H1114" s="103">
        <v>7.3819999999999997</v>
      </c>
      <c r="L1114" s="99"/>
      <c r="M1114" s="104"/>
      <c r="T1114" s="105"/>
      <c r="AT1114" s="101" t="s">
        <v>104</v>
      </c>
      <c r="AU1114" s="101" t="s">
        <v>2</v>
      </c>
      <c r="AV1114" s="100" t="s">
        <v>102</v>
      </c>
      <c r="AW1114" s="100" t="s">
        <v>106</v>
      </c>
      <c r="AX1114" s="100" t="s">
        <v>92</v>
      </c>
      <c r="AY1114" s="101" t="s">
        <v>94</v>
      </c>
    </row>
    <row r="1115" spans="2:65" s="9" customFormat="1" ht="24.2" customHeight="1" x14ac:dyDescent="0.2">
      <c r="B1115" s="78"/>
      <c r="C1115" s="79" t="s">
        <v>1479</v>
      </c>
      <c r="D1115" s="79" t="s">
        <v>97</v>
      </c>
      <c r="E1115" s="80" t="s">
        <v>1480</v>
      </c>
      <c r="F1115" s="81" t="s">
        <v>1481</v>
      </c>
      <c r="G1115" s="82" t="s">
        <v>112</v>
      </c>
      <c r="H1115" s="83">
        <v>5.25</v>
      </c>
      <c r="I1115" s="84">
        <v>0</v>
      </c>
      <c r="J1115" s="84">
        <f>ROUND(I1115*H1115,2)</f>
        <v>0</v>
      </c>
      <c r="K1115" s="81" t="s">
        <v>101</v>
      </c>
      <c r="L1115" s="8"/>
      <c r="M1115" s="85" t="s">
        <v>8</v>
      </c>
      <c r="N1115" s="86" t="s">
        <v>25</v>
      </c>
      <c r="O1115" s="87">
        <v>0.27800000000000002</v>
      </c>
      <c r="P1115" s="87">
        <f>O1115*H1115</f>
        <v>1.4595000000000002</v>
      </c>
      <c r="Q1115" s="87">
        <v>1.5E-3</v>
      </c>
      <c r="R1115" s="87">
        <f>Q1115*H1115</f>
        <v>7.8750000000000001E-3</v>
      </c>
      <c r="S1115" s="87">
        <v>0</v>
      </c>
      <c r="T1115" s="88">
        <f>S1115*H1115</f>
        <v>0</v>
      </c>
      <c r="AR1115" s="89" t="s">
        <v>178</v>
      </c>
      <c r="AT1115" s="89" t="s">
        <v>97</v>
      </c>
      <c r="AU1115" s="89" t="s">
        <v>2</v>
      </c>
      <c r="AY1115" s="1" t="s">
        <v>94</v>
      </c>
      <c r="BE1115" s="90">
        <f>IF(N1115="základní",J1115,0)</f>
        <v>0</v>
      </c>
      <c r="BF1115" s="90">
        <f>IF(N1115="snížená",J1115,0)</f>
        <v>0</v>
      </c>
      <c r="BG1115" s="90">
        <f>IF(N1115="zákl. přenesená",J1115,0)</f>
        <v>0</v>
      </c>
      <c r="BH1115" s="90">
        <f>IF(N1115="sníž. přenesená",J1115,0)</f>
        <v>0</v>
      </c>
      <c r="BI1115" s="90">
        <f>IF(N1115="nulová",J1115,0)</f>
        <v>0</v>
      </c>
      <c r="BJ1115" s="1" t="s">
        <v>92</v>
      </c>
      <c r="BK1115" s="90">
        <f>ROUND(I1115*H1115,2)</f>
        <v>0</v>
      </c>
      <c r="BL1115" s="1" t="s">
        <v>178</v>
      </c>
      <c r="BM1115" s="89" t="s">
        <v>1482</v>
      </c>
    </row>
    <row r="1116" spans="2:65" s="92" customFormat="1" x14ac:dyDescent="0.2">
      <c r="B1116" s="91"/>
      <c r="D1116" s="93" t="s">
        <v>104</v>
      </c>
      <c r="E1116" s="94" t="s">
        <v>8</v>
      </c>
      <c r="F1116" s="95" t="s">
        <v>1463</v>
      </c>
      <c r="H1116" s="96">
        <v>5.25</v>
      </c>
      <c r="L1116" s="91"/>
      <c r="M1116" s="97"/>
      <c r="T1116" s="98"/>
      <c r="AT1116" s="94" t="s">
        <v>104</v>
      </c>
      <c r="AU1116" s="94" t="s">
        <v>2</v>
      </c>
      <c r="AV1116" s="92" t="s">
        <v>2</v>
      </c>
      <c r="AW1116" s="92" t="s">
        <v>106</v>
      </c>
      <c r="AX1116" s="92" t="s">
        <v>92</v>
      </c>
      <c r="AY1116" s="94" t="s">
        <v>94</v>
      </c>
    </row>
    <row r="1117" spans="2:65" s="9" customFormat="1" ht="33" customHeight="1" x14ac:dyDescent="0.2">
      <c r="B1117" s="78"/>
      <c r="C1117" s="79" t="s">
        <v>1483</v>
      </c>
      <c r="D1117" s="79" t="s">
        <v>97</v>
      </c>
      <c r="E1117" s="80" t="s">
        <v>1484</v>
      </c>
      <c r="F1117" s="81" t="s">
        <v>1485</v>
      </c>
      <c r="G1117" s="82" t="s">
        <v>790</v>
      </c>
      <c r="H1117" s="83">
        <v>119.04300000000001</v>
      </c>
      <c r="I1117" s="84">
        <v>0</v>
      </c>
      <c r="J1117" s="84">
        <f>ROUND(I1117*H1117,2)</f>
        <v>0</v>
      </c>
      <c r="K1117" s="81" t="s">
        <v>101</v>
      </c>
      <c r="L1117" s="8"/>
      <c r="M1117" s="85" t="s">
        <v>8</v>
      </c>
      <c r="N1117" s="86" t="s">
        <v>25</v>
      </c>
      <c r="O1117" s="87">
        <v>0</v>
      </c>
      <c r="P1117" s="87">
        <f>O1117*H1117</f>
        <v>0</v>
      </c>
      <c r="Q1117" s="87">
        <v>0</v>
      </c>
      <c r="R1117" s="87">
        <f>Q1117*H1117</f>
        <v>0</v>
      </c>
      <c r="S1117" s="87">
        <v>0</v>
      </c>
      <c r="T1117" s="88">
        <f>S1117*H1117</f>
        <v>0</v>
      </c>
      <c r="AR1117" s="89" t="s">
        <v>178</v>
      </c>
      <c r="AT1117" s="89" t="s">
        <v>97</v>
      </c>
      <c r="AU1117" s="89" t="s">
        <v>2</v>
      </c>
      <c r="AY1117" s="1" t="s">
        <v>94</v>
      </c>
      <c r="BE1117" s="90">
        <f>IF(N1117="základní",J1117,0)</f>
        <v>0</v>
      </c>
      <c r="BF1117" s="90">
        <f>IF(N1117="snížená",J1117,0)</f>
        <v>0</v>
      </c>
      <c r="BG1117" s="90">
        <f>IF(N1117="zákl. přenesená",J1117,0)</f>
        <v>0</v>
      </c>
      <c r="BH1117" s="90">
        <f>IF(N1117="sníž. přenesená",J1117,0)</f>
        <v>0</v>
      </c>
      <c r="BI1117" s="90">
        <f>IF(N1117="nulová",J1117,0)</f>
        <v>0</v>
      </c>
      <c r="BJ1117" s="1" t="s">
        <v>92</v>
      </c>
      <c r="BK1117" s="90">
        <f>ROUND(I1117*H1117,2)</f>
        <v>0</v>
      </c>
      <c r="BL1117" s="1" t="s">
        <v>178</v>
      </c>
      <c r="BM1117" s="89" t="s">
        <v>1486</v>
      </c>
    </row>
    <row r="1118" spans="2:65" s="67" customFormat="1" ht="22.9" customHeight="1" x14ac:dyDescent="0.2">
      <c r="B1118" s="66"/>
      <c r="D1118" s="68" t="s">
        <v>89</v>
      </c>
      <c r="E1118" s="76" t="s">
        <v>1487</v>
      </c>
      <c r="F1118" s="76" t="s">
        <v>1488</v>
      </c>
      <c r="J1118" s="77">
        <f>BK1118</f>
        <v>0</v>
      </c>
      <c r="L1118" s="66"/>
      <c r="M1118" s="71"/>
      <c r="P1118" s="72">
        <f>SUM(P1119:P1190)</f>
        <v>85.292619999999999</v>
      </c>
      <c r="R1118" s="72">
        <f>SUM(R1119:R1190)</f>
        <v>2.2058600391000001</v>
      </c>
      <c r="T1118" s="73">
        <f>SUM(T1119:T1190)</f>
        <v>0</v>
      </c>
      <c r="AR1118" s="68" t="s">
        <v>2</v>
      </c>
      <c r="AT1118" s="74" t="s">
        <v>89</v>
      </c>
      <c r="AU1118" s="74" t="s">
        <v>92</v>
      </c>
      <c r="AY1118" s="68" t="s">
        <v>94</v>
      </c>
      <c r="BK1118" s="75">
        <f>SUM(BK1119:BK1190)</f>
        <v>0</v>
      </c>
    </row>
    <row r="1119" spans="2:65" s="9" customFormat="1" ht="24.2" customHeight="1" x14ac:dyDescent="0.2">
      <c r="B1119" s="78"/>
      <c r="C1119" s="79" t="s">
        <v>1489</v>
      </c>
      <c r="D1119" s="79" t="s">
        <v>97</v>
      </c>
      <c r="E1119" s="80" t="s">
        <v>1490</v>
      </c>
      <c r="F1119" s="81" t="s">
        <v>1491</v>
      </c>
      <c r="G1119" s="82" t="s">
        <v>112</v>
      </c>
      <c r="H1119" s="83">
        <v>168.874</v>
      </c>
      <c r="I1119" s="84">
        <v>0</v>
      </c>
      <c r="J1119" s="84">
        <f>ROUND(I1119*H1119,2)</f>
        <v>0</v>
      </c>
      <c r="K1119" s="81" t="s">
        <v>236</v>
      </c>
      <c r="L1119" s="8"/>
      <c r="M1119" s="85" t="s">
        <v>8</v>
      </c>
      <c r="N1119" s="86" t="s">
        <v>25</v>
      </c>
      <c r="O1119" s="87">
        <v>0.245</v>
      </c>
      <c r="P1119" s="87">
        <f>O1119*H1119</f>
        <v>41.374130000000001</v>
      </c>
      <c r="Q1119" s="87">
        <v>7.4999999999999997E-3</v>
      </c>
      <c r="R1119" s="87">
        <f>Q1119*H1119</f>
        <v>1.2665549999999999</v>
      </c>
      <c r="S1119" s="87">
        <v>0</v>
      </c>
      <c r="T1119" s="88">
        <f>S1119*H1119</f>
        <v>0</v>
      </c>
      <c r="AR1119" s="89" t="s">
        <v>178</v>
      </c>
      <c r="AT1119" s="89" t="s">
        <v>97</v>
      </c>
      <c r="AU1119" s="89" t="s">
        <v>2</v>
      </c>
      <c r="AY1119" s="1" t="s">
        <v>94</v>
      </c>
      <c r="BE1119" s="90">
        <f>IF(N1119="základní",J1119,0)</f>
        <v>0</v>
      </c>
      <c r="BF1119" s="90">
        <f>IF(N1119="snížená",J1119,0)</f>
        <v>0</v>
      </c>
      <c r="BG1119" s="90">
        <f>IF(N1119="zákl. přenesená",J1119,0)</f>
        <v>0</v>
      </c>
      <c r="BH1119" s="90">
        <f>IF(N1119="sníž. přenesená",J1119,0)</f>
        <v>0</v>
      </c>
      <c r="BI1119" s="90">
        <f>IF(N1119="nulová",J1119,0)</f>
        <v>0</v>
      </c>
      <c r="BJ1119" s="1" t="s">
        <v>92</v>
      </c>
      <c r="BK1119" s="90">
        <f>ROUND(I1119*H1119,2)</f>
        <v>0</v>
      </c>
      <c r="BL1119" s="1" t="s">
        <v>178</v>
      </c>
      <c r="BM1119" s="89" t="s">
        <v>1492</v>
      </c>
    </row>
    <row r="1120" spans="2:65" s="92" customFormat="1" x14ac:dyDescent="0.2">
      <c r="B1120" s="91"/>
      <c r="D1120" s="93" t="s">
        <v>104</v>
      </c>
      <c r="E1120" s="94" t="s">
        <v>8</v>
      </c>
      <c r="F1120" s="95" t="s">
        <v>216</v>
      </c>
      <c r="H1120" s="96">
        <v>11.025</v>
      </c>
      <c r="L1120" s="91"/>
      <c r="M1120" s="97"/>
      <c r="T1120" s="98"/>
      <c r="AT1120" s="94" t="s">
        <v>104</v>
      </c>
      <c r="AU1120" s="94" t="s">
        <v>2</v>
      </c>
      <c r="AV1120" s="92" t="s">
        <v>2</v>
      </c>
      <c r="AW1120" s="92" t="s">
        <v>106</v>
      </c>
      <c r="AX1120" s="92" t="s">
        <v>93</v>
      </c>
      <c r="AY1120" s="94" t="s">
        <v>94</v>
      </c>
    </row>
    <row r="1121" spans="2:65" s="92" customFormat="1" x14ac:dyDescent="0.2">
      <c r="B1121" s="91"/>
      <c r="D1121" s="93" t="s">
        <v>104</v>
      </c>
      <c r="E1121" s="94" t="s">
        <v>8</v>
      </c>
      <c r="F1121" s="95" t="s">
        <v>1493</v>
      </c>
      <c r="H1121" s="96">
        <v>21.66</v>
      </c>
      <c r="L1121" s="91"/>
      <c r="M1121" s="97"/>
      <c r="T1121" s="98"/>
      <c r="AT1121" s="94" t="s">
        <v>104</v>
      </c>
      <c r="AU1121" s="94" t="s">
        <v>2</v>
      </c>
      <c r="AV1121" s="92" t="s">
        <v>2</v>
      </c>
      <c r="AW1121" s="92" t="s">
        <v>106</v>
      </c>
      <c r="AX1121" s="92" t="s">
        <v>93</v>
      </c>
      <c r="AY1121" s="94" t="s">
        <v>94</v>
      </c>
    </row>
    <row r="1122" spans="2:65" s="92" customFormat="1" x14ac:dyDescent="0.2">
      <c r="B1122" s="91"/>
      <c r="D1122" s="93" t="s">
        <v>104</v>
      </c>
      <c r="E1122" s="94" t="s">
        <v>8</v>
      </c>
      <c r="F1122" s="95" t="s">
        <v>218</v>
      </c>
      <c r="H1122" s="96">
        <v>3.42</v>
      </c>
      <c r="L1122" s="91"/>
      <c r="M1122" s="97"/>
      <c r="T1122" s="98"/>
      <c r="AT1122" s="94" t="s">
        <v>104</v>
      </c>
      <c r="AU1122" s="94" t="s">
        <v>2</v>
      </c>
      <c r="AV1122" s="92" t="s">
        <v>2</v>
      </c>
      <c r="AW1122" s="92" t="s">
        <v>106</v>
      </c>
      <c r="AX1122" s="92" t="s">
        <v>93</v>
      </c>
      <c r="AY1122" s="94" t="s">
        <v>94</v>
      </c>
    </row>
    <row r="1123" spans="2:65" s="92" customFormat="1" x14ac:dyDescent="0.2">
      <c r="B1123" s="91"/>
      <c r="D1123" s="93" t="s">
        <v>104</v>
      </c>
      <c r="E1123" s="94" t="s">
        <v>8</v>
      </c>
      <c r="F1123" s="95" t="s">
        <v>219</v>
      </c>
      <c r="H1123" s="96">
        <v>1.83</v>
      </c>
      <c r="L1123" s="91"/>
      <c r="M1123" s="97"/>
      <c r="T1123" s="98"/>
      <c r="AT1123" s="94" t="s">
        <v>104</v>
      </c>
      <c r="AU1123" s="94" t="s">
        <v>2</v>
      </c>
      <c r="AV1123" s="92" t="s">
        <v>2</v>
      </c>
      <c r="AW1123" s="92" t="s">
        <v>106</v>
      </c>
      <c r="AX1123" s="92" t="s">
        <v>93</v>
      </c>
      <c r="AY1123" s="94" t="s">
        <v>94</v>
      </c>
    </row>
    <row r="1124" spans="2:65" s="92" customFormat="1" x14ac:dyDescent="0.2">
      <c r="B1124" s="91"/>
      <c r="D1124" s="93" t="s">
        <v>104</v>
      </c>
      <c r="E1124" s="94" t="s">
        <v>8</v>
      </c>
      <c r="F1124" s="95" t="s">
        <v>220</v>
      </c>
      <c r="H1124" s="96">
        <v>2.2469999999999999</v>
      </c>
      <c r="L1124" s="91"/>
      <c r="M1124" s="97"/>
      <c r="T1124" s="98"/>
      <c r="AT1124" s="94" t="s">
        <v>104</v>
      </c>
      <c r="AU1124" s="94" t="s">
        <v>2</v>
      </c>
      <c r="AV1124" s="92" t="s">
        <v>2</v>
      </c>
      <c r="AW1124" s="92" t="s">
        <v>106</v>
      </c>
      <c r="AX1124" s="92" t="s">
        <v>93</v>
      </c>
      <c r="AY1124" s="94" t="s">
        <v>94</v>
      </c>
    </row>
    <row r="1125" spans="2:65" s="92" customFormat="1" x14ac:dyDescent="0.2">
      <c r="B1125" s="91"/>
      <c r="D1125" s="93" t="s">
        <v>104</v>
      </c>
      <c r="E1125" s="94" t="s">
        <v>8</v>
      </c>
      <c r="F1125" s="95" t="s">
        <v>221</v>
      </c>
      <c r="H1125" s="96">
        <v>8.1150000000000002</v>
      </c>
      <c r="L1125" s="91"/>
      <c r="M1125" s="97"/>
      <c r="T1125" s="98"/>
      <c r="AT1125" s="94" t="s">
        <v>104</v>
      </c>
      <c r="AU1125" s="94" t="s">
        <v>2</v>
      </c>
      <c r="AV1125" s="92" t="s">
        <v>2</v>
      </c>
      <c r="AW1125" s="92" t="s">
        <v>106</v>
      </c>
      <c r="AX1125" s="92" t="s">
        <v>93</v>
      </c>
      <c r="AY1125" s="94" t="s">
        <v>94</v>
      </c>
    </row>
    <row r="1126" spans="2:65" s="92" customFormat="1" x14ac:dyDescent="0.2">
      <c r="B1126" s="91"/>
      <c r="D1126" s="93" t="s">
        <v>104</v>
      </c>
      <c r="E1126" s="94" t="s">
        <v>8</v>
      </c>
      <c r="F1126" s="95" t="s">
        <v>222</v>
      </c>
      <c r="H1126" s="96">
        <v>11.163</v>
      </c>
      <c r="L1126" s="91"/>
      <c r="M1126" s="97"/>
      <c r="T1126" s="98"/>
      <c r="AT1126" s="94" t="s">
        <v>104</v>
      </c>
      <c r="AU1126" s="94" t="s">
        <v>2</v>
      </c>
      <c r="AV1126" s="92" t="s">
        <v>2</v>
      </c>
      <c r="AW1126" s="92" t="s">
        <v>106</v>
      </c>
      <c r="AX1126" s="92" t="s">
        <v>93</v>
      </c>
      <c r="AY1126" s="94" t="s">
        <v>94</v>
      </c>
    </row>
    <row r="1127" spans="2:65" s="92" customFormat="1" x14ac:dyDescent="0.2">
      <c r="B1127" s="91"/>
      <c r="D1127" s="93" t="s">
        <v>104</v>
      </c>
      <c r="E1127" s="94" t="s">
        <v>8</v>
      </c>
      <c r="F1127" s="95" t="s">
        <v>223</v>
      </c>
      <c r="H1127" s="96">
        <v>53.933</v>
      </c>
      <c r="L1127" s="91"/>
      <c r="M1127" s="97"/>
      <c r="T1127" s="98"/>
      <c r="AT1127" s="94" t="s">
        <v>104</v>
      </c>
      <c r="AU1127" s="94" t="s">
        <v>2</v>
      </c>
      <c r="AV1127" s="92" t="s">
        <v>2</v>
      </c>
      <c r="AW1127" s="92" t="s">
        <v>106</v>
      </c>
      <c r="AX1127" s="92" t="s">
        <v>93</v>
      </c>
      <c r="AY1127" s="94" t="s">
        <v>94</v>
      </c>
    </row>
    <row r="1128" spans="2:65" s="92" customFormat="1" x14ac:dyDescent="0.2">
      <c r="B1128" s="91"/>
      <c r="D1128" s="93" t="s">
        <v>104</v>
      </c>
      <c r="E1128" s="94" t="s">
        <v>8</v>
      </c>
      <c r="F1128" s="95" t="s">
        <v>1494</v>
      </c>
      <c r="H1128" s="96">
        <v>2.17</v>
      </c>
      <c r="L1128" s="91"/>
      <c r="M1128" s="97"/>
      <c r="T1128" s="98"/>
      <c r="AT1128" s="94" t="s">
        <v>104</v>
      </c>
      <c r="AU1128" s="94" t="s">
        <v>2</v>
      </c>
      <c r="AV1128" s="92" t="s">
        <v>2</v>
      </c>
      <c r="AW1128" s="92" t="s">
        <v>106</v>
      </c>
      <c r="AX1128" s="92" t="s">
        <v>93</v>
      </c>
      <c r="AY1128" s="94" t="s">
        <v>94</v>
      </c>
    </row>
    <row r="1129" spans="2:65" s="116" customFormat="1" x14ac:dyDescent="0.2">
      <c r="B1129" s="115"/>
      <c r="D1129" s="93" t="s">
        <v>104</v>
      </c>
      <c r="E1129" s="117" t="s">
        <v>8</v>
      </c>
      <c r="F1129" s="118" t="s">
        <v>252</v>
      </c>
      <c r="H1129" s="119">
        <v>115.563</v>
      </c>
      <c r="L1129" s="115"/>
      <c r="M1129" s="120"/>
      <c r="T1129" s="121"/>
      <c r="AT1129" s="117" t="s">
        <v>104</v>
      </c>
      <c r="AU1129" s="117" t="s">
        <v>2</v>
      </c>
      <c r="AV1129" s="116" t="s">
        <v>95</v>
      </c>
      <c r="AW1129" s="116" t="s">
        <v>106</v>
      </c>
      <c r="AX1129" s="116" t="s">
        <v>93</v>
      </c>
      <c r="AY1129" s="117" t="s">
        <v>94</v>
      </c>
    </row>
    <row r="1130" spans="2:65" s="92" customFormat="1" x14ac:dyDescent="0.2">
      <c r="B1130" s="91"/>
      <c r="D1130" s="93" t="s">
        <v>104</v>
      </c>
      <c r="E1130" s="94" t="s">
        <v>8</v>
      </c>
      <c r="F1130" s="95" t="s">
        <v>1495</v>
      </c>
      <c r="H1130" s="96">
        <v>52.646000000000001</v>
      </c>
      <c r="L1130" s="91"/>
      <c r="M1130" s="97"/>
      <c r="T1130" s="98"/>
      <c r="AT1130" s="94" t="s">
        <v>104</v>
      </c>
      <c r="AU1130" s="94" t="s">
        <v>2</v>
      </c>
      <c r="AV1130" s="92" t="s">
        <v>2</v>
      </c>
      <c r="AW1130" s="92" t="s">
        <v>106</v>
      </c>
      <c r="AX1130" s="92" t="s">
        <v>93</v>
      </c>
      <c r="AY1130" s="94" t="s">
        <v>94</v>
      </c>
    </row>
    <row r="1131" spans="2:65" s="92" customFormat="1" x14ac:dyDescent="0.2">
      <c r="B1131" s="91"/>
      <c r="D1131" s="93" t="s">
        <v>104</v>
      </c>
      <c r="E1131" s="94" t="s">
        <v>8</v>
      </c>
      <c r="F1131" s="95" t="s">
        <v>1496</v>
      </c>
      <c r="H1131" s="96">
        <v>0.66500000000000004</v>
      </c>
      <c r="L1131" s="91"/>
      <c r="M1131" s="97"/>
      <c r="T1131" s="98"/>
      <c r="AT1131" s="94" t="s">
        <v>104</v>
      </c>
      <c r="AU1131" s="94" t="s">
        <v>2</v>
      </c>
      <c r="AV1131" s="92" t="s">
        <v>2</v>
      </c>
      <c r="AW1131" s="92" t="s">
        <v>106</v>
      </c>
      <c r="AX1131" s="92" t="s">
        <v>93</v>
      </c>
      <c r="AY1131" s="94" t="s">
        <v>94</v>
      </c>
    </row>
    <row r="1132" spans="2:65" s="116" customFormat="1" x14ac:dyDescent="0.2">
      <c r="B1132" s="115"/>
      <c r="D1132" s="93" t="s">
        <v>104</v>
      </c>
      <c r="E1132" s="117" t="s">
        <v>8</v>
      </c>
      <c r="F1132" s="118" t="s">
        <v>252</v>
      </c>
      <c r="H1132" s="119">
        <v>53.311</v>
      </c>
      <c r="L1132" s="115"/>
      <c r="M1132" s="120"/>
      <c r="T1132" s="121"/>
      <c r="AT1132" s="117" t="s">
        <v>104</v>
      </c>
      <c r="AU1132" s="117" t="s">
        <v>2</v>
      </c>
      <c r="AV1132" s="116" t="s">
        <v>95</v>
      </c>
      <c r="AW1132" s="116" t="s">
        <v>106</v>
      </c>
      <c r="AX1132" s="116" t="s">
        <v>93</v>
      </c>
      <c r="AY1132" s="117" t="s">
        <v>94</v>
      </c>
    </row>
    <row r="1133" spans="2:65" s="100" customFormat="1" x14ac:dyDescent="0.2">
      <c r="B1133" s="99"/>
      <c r="D1133" s="93" t="s">
        <v>104</v>
      </c>
      <c r="E1133" s="101" t="s">
        <v>8</v>
      </c>
      <c r="F1133" s="102" t="s">
        <v>109</v>
      </c>
      <c r="H1133" s="103">
        <v>168.874</v>
      </c>
      <c r="L1133" s="99"/>
      <c r="M1133" s="104"/>
      <c r="T1133" s="105"/>
      <c r="AT1133" s="101" t="s">
        <v>104</v>
      </c>
      <c r="AU1133" s="101" t="s">
        <v>2</v>
      </c>
      <c r="AV1133" s="100" t="s">
        <v>102</v>
      </c>
      <c r="AW1133" s="100" t="s">
        <v>106</v>
      </c>
      <c r="AX1133" s="100" t="s">
        <v>92</v>
      </c>
      <c r="AY1133" s="101" t="s">
        <v>94</v>
      </c>
    </row>
    <row r="1134" spans="2:65" s="9" customFormat="1" ht="16.5" customHeight="1" x14ac:dyDescent="0.2">
      <c r="B1134" s="78"/>
      <c r="C1134" s="79" t="s">
        <v>1497</v>
      </c>
      <c r="D1134" s="79" t="s">
        <v>97</v>
      </c>
      <c r="E1134" s="80" t="s">
        <v>1498</v>
      </c>
      <c r="F1134" s="81" t="s">
        <v>1499</v>
      </c>
      <c r="G1134" s="82" t="s">
        <v>112</v>
      </c>
      <c r="H1134" s="83">
        <v>55.853999999999999</v>
      </c>
      <c r="I1134" s="84">
        <v>0</v>
      </c>
      <c r="J1134" s="84">
        <f>ROUND(I1134*H1134,2)</f>
        <v>0</v>
      </c>
      <c r="K1134" s="81" t="s">
        <v>203</v>
      </c>
      <c r="L1134" s="8"/>
      <c r="M1134" s="85" t="s">
        <v>8</v>
      </c>
      <c r="N1134" s="86" t="s">
        <v>25</v>
      </c>
      <c r="O1134" s="87">
        <v>0.219</v>
      </c>
      <c r="P1134" s="87">
        <f>O1134*H1134</f>
        <v>12.232025999999999</v>
      </c>
      <c r="Q1134" s="87">
        <v>5.0000000000000001E-4</v>
      </c>
      <c r="R1134" s="87">
        <f>Q1134*H1134</f>
        <v>2.7927E-2</v>
      </c>
      <c r="S1134" s="87">
        <v>0</v>
      </c>
      <c r="T1134" s="88">
        <f>S1134*H1134</f>
        <v>0</v>
      </c>
      <c r="AR1134" s="89" t="s">
        <v>178</v>
      </c>
      <c r="AT1134" s="89" t="s">
        <v>97</v>
      </c>
      <c r="AU1134" s="89" t="s">
        <v>2</v>
      </c>
      <c r="AY1134" s="1" t="s">
        <v>94</v>
      </c>
      <c r="BE1134" s="90">
        <f>IF(N1134="základní",J1134,0)</f>
        <v>0</v>
      </c>
      <c r="BF1134" s="90">
        <f>IF(N1134="snížená",J1134,0)</f>
        <v>0</v>
      </c>
      <c r="BG1134" s="90">
        <f>IF(N1134="zákl. přenesená",J1134,0)</f>
        <v>0</v>
      </c>
      <c r="BH1134" s="90">
        <f>IF(N1134="sníž. přenesená",J1134,0)</f>
        <v>0</v>
      </c>
      <c r="BI1134" s="90">
        <f>IF(N1134="nulová",J1134,0)</f>
        <v>0</v>
      </c>
      <c r="BJ1134" s="1" t="s">
        <v>92</v>
      </c>
      <c r="BK1134" s="90">
        <f>ROUND(I1134*H1134,2)</f>
        <v>0</v>
      </c>
      <c r="BL1134" s="1" t="s">
        <v>178</v>
      </c>
      <c r="BM1134" s="89" t="s">
        <v>1500</v>
      </c>
    </row>
    <row r="1135" spans="2:65" s="92" customFormat="1" x14ac:dyDescent="0.2">
      <c r="B1135" s="91"/>
      <c r="D1135" s="93" t="s">
        <v>104</v>
      </c>
      <c r="E1135" s="94" t="s">
        <v>8</v>
      </c>
      <c r="F1135" s="95" t="s">
        <v>1495</v>
      </c>
      <c r="H1135" s="96">
        <v>52.646000000000001</v>
      </c>
      <c r="L1135" s="91"/>
      <c r="M1135" s="97"/>
      <c r="T1135" s="98"/>
      <c r="AT1135" s="94" t="s">
        <v>104</v>
      </c>
      <c r="AU1135" s="94" t="s">
        <v>2</v>
      </c>
      <c r="AV1135" s="92" t="s">
        <v>2</v>
      </c>
      <c r="AW1135" s="92" t="s">
        <v>106</v>
      </c>
      <c r="AX1135" s="92" t="s">
        <v>93</v>
      </c>
      <c r="AY1135" s="94" t="s">
        <v>94</v>
      </c>
    </row>
    <row r="1136" spans="2:65" s="92" customFormat="1" x14ac:dyDescent="0.2">
      <c r="B1136" s="91"/>
      <c r="D1136" s="93" t="s">
        <v>104</v>
      </c>
      <c r="E1136" s="94" t="s">
        <v>8</v>
      </c>
      <c r="F1136" s="95" t="s">
        <v>1496</v>
      </c>
      <c r="H1136" s="96">
        <v>0.66500000000000004</v>
      </c>
      <c r="L1136" s="91"/>
      <c r="M1136" s="97"/>
      <c r="T1136" s="98"/>
      <c r="AT1136" s="94" t="s">
        <v>104</v>
      </c>
      <c r="AU1136" s="94" t="s">
        <v>2</v>
      </c>
      <c r="AV1136" s="92" t="s">
        <v>2</v>
      </c>
      <c r="AW1136" s="92" t="s">
        <v>106</v>
      </c>
      <c r="AX1136" s="92" t="s">
        <v>93</v>
      </c>
      <c r="AY1136" s="94" t="s">
        <v>94</v>
      </c>
    </row>
    <row r="1137" spans="2:65" s="116" customFormat="1" x14ac:dyDescent="0.2">
      <c r="B1137" s="115"/>
      <c r="D1137" s="93" t="s">
        <v>104</v>
      </c>
      <c r="E1137" s="117" t="s">
        <v>8</v>
      </c>
      <c r="F1137" s="118" t="s">
        <v>252</v>
      </c>
      <c r="H1137" s="119">
        <v>53.311</v>
      </c>
      <c r="L1137" s="115"/>
      <c r="M1137" s="120"/>
      <c r="T1137" s="121"/>
      <c r="AT1137" s="117" t="s">
        <v>104</v>
      </c>
      <c r="AU1137" s="117" t="s">
        <v>2</v>
      </c>
      <c r="AV1137" s="116" t="s">
        <v>95</v>
      </c>
      <c r="AW1137" s="116" t="s">
        <v>106</v>
      </c>
      <c r="AX1137" s="116" t="s">
        <v>93</v>
      </c>
      <c r="AY1137" s="117" t="s">
        <v>94</v>
      </c>
    </row>
    <row r="1138" spans="2:65" s="92" customFormat="1" ht="22.5" x14ac:dyDescent="0.2">
      <c r="B1138" s="91"/>
      <c r="D1138" s="93" t="s">
        <v>104</v>
      </c>
      <c r="E1138" s="94" t="s">
        <v>8</v>
      </c>
      <c r="F1138" s="95" t="s">
        <v>1501</v>
      </c>
      <c r="H1138" s="96">
        <v>2.5430000000000001</v>
      </c>
      <c r="L1138" s="91"/>
      <c r="M1138" s="97"/>
      <c r="T1138" s="98"/>
      <c r="AT1138" s="94" t="s">
        <v>104</v>
      </c>
      <c r="AU1138" s="94" t="s">
        <v>2</v>
      </c>
      <c r="AV1138" s="92" t="s">
        <v>2</v>
      </c>
      <c r="AW1138" s="92" t="s">
        <v>106</v>
      </c>
      <c r="AX1138" s="92" t="s">
        <v>93</v>
      </c>
      <c r="AY1138" s="94" t="s">
        <v>94</v>
      </c>
    </row>
    <row r="1139" spans="2:65" s="116" customFormat="1" x14ac:dyDescent="0.2">
      <c r="B1139" s="115"/>
      <c r="D1139" s="93" t="s">
        <v>104</v>
      </c>
      <c r="E1139" s="117" t="s">
        <v>8</v>
      </c>
      <c r="F1139" s="118" t="s">
        <v>252</v>
      </c>
      <c r="H1139" s="119">
        <v>2.5430000000000001</v>
      </c>
      <c r="L1139" s="115"/>
      <c r="M1139" s="120"/>
      <c r="T1139" s="121"/>
      <c r="AT1139" s="117" t="s">
        <v>104</v>
      </c>
      <c r="AU1139" s="117" t="s">
        <v>2</v>
      </c>
      <c r="AV1139" s="116" t="s">
        <v>95</v>
      </c>
      <c r="AW1139" s="116" t="s">
        <v>106</v>
      </c>
      <c r="AX1139" s="116" t="s">
        <v>93</v>
      </c>
      <c r="AY1139" s="117" t="s">
        <v>94</v>
      </c>
    </row>
    <row r="1140" spans="2:65" s="100" customFormat="1" x14ac:dyDescent="0.2">
      <c r="B1140" s="99"/>
      <c r="D1140" s="93" t="s">
        <v>104</v>
      </c>
      <c r="E1140" s="101" t="s">
        <v>8</v>
      </c>
      <c r="F1140" s="102" t="s">
        <v>109</v>
      </c>
      <c r="H1140" s="103">
        <v>55.853999999999999</v>
      </c>
      <c r="L1140" s="99"/>
      <c r="M1140" s="104"/>
      <c r="T1140" s="105"/>
      <c r="AT1140" s="101" t="s">
        <v>104</v>
      </c>
      <c r="AU1140" s="101" t="s">
        <v>2</v>
      </c>
      <c r="AV1140" s="100" t="s">
        <v>102</v>
      </c>
      <c r="AW1140" s="100" t="s">
        <v>106</v>
      </c>
      <c r="AX1140" s="100" t="s">
        <v>92</v>
      </c>
      <c r="AY1140" s="101" t="s">
        <v>94</v>
      </c>
    </row>
    <row r="1141" spans="2:65" s="9" customFormat="1" ht="37.9" customHeight="1" x14ac:dyDescent="0.2">
      <c r="B1141" s="78"/>
      <c r="C1141" s="106" t="s">
        <v>1502</v>
      </c>
      <c r="D1141" s="106" t="s">
        <v>162</v>
      </c>
      <c r="E1141" s="107" t="s">
        <v>1503</v>
      </c>
      <c r="F1141" s="108" t="s">
        <v>1504</v>
      </c>
      <c r="G1141" s="109" t="s">
        <v>112</v>
      </c>
      <c r="H1141" s="110">
        <v>61.694000000000003</v>
      </c>
      <c r="I1141" s="111">
        <v>0</v>
      </c>
      <c r="J1141" s="111">
        <f>ROUND(I1141*H1141,2)</f>
        <v>0</v>
      </c>
      <c r="K1141" s="108" t="s">
        <v>203</v>
      </c>
      <c r="L1141" s="112"/>
      <c r="M1141" s="113" t="s">
        <v>8</v>
      </c>
      <c r="N1141" s="114" t="s">
        <v>25</v>
      </c>
      <c r="O1141" s="87">
        <v>0</v>
      </c>
      <c r="P1141" s="87">
        <f>O1141*H1141</f>
        <v>0</v>
      </c>
      <c r="Q1141" s="87">
        <v>1.5499999999999999E-3</v>
      </c>
      <c r="R1141" s="87">
        <f>Q1141*H1141</f>
        <v>9.5625699999999994E-2</v>
      </c>
      <c r="S1141" s="87">
        <v>0</v>
      </c>
      <c r="T1141" s="88">
        <f>S1141*H1141</f>
        <v>0</v>
      </c>
      <c r="AR1141" s="89" t="s">
        <v>302</v>
      </c>
      <c r="AT1141" s="89" t="s">
        <v>162</v>
      </c>
      <c r="AU1141" s="89" t="s">
        <v>2</v>
      </c>
      <c r="AY1141" s="1" t="s">
        <v>94</v>
      </c>
      <c r="BE1141" s="90">
        <f>IF(N1141="základní",J1141,0)</f>
        <v>0</v>
      </c>
      <c r="BF1141" s="90">
        <f>IF(N1141="snížená",J1141,0)</f>
        <v>0</v>
      </c>
      <c r="BG1141" s="90">
        <f>IF(N1141="zákl. přenesená",J1141,0)</f>
        <v>0</v>
      </c>
      <c r="BH1141" s="90">
        <f>IF(N1141="sníž. přenesená",J1141,0)</f>
        <v>0</v>
      </c>
      <c r="BI1141" s="90">
        <f>IF(N1141="nulová",J1141,0)</f>
        <v>0</v>
      </c>
      <c r="BJ1141" s="1" t="s">
        <v>92</v>
      </c>
      <c r="BK1141" s="90">
        <f>ROUND(I1141*H1141,2)</f>
        <v>0</v>
      </c>
      <c r="BL1141" s="1" t="s">
        <v>178</v>
      </c>
      <c r="BM1141" s="89" t="s">
        <v>1505</v>
      </c>
    </row>
    <row r="1142" spans="2:65" s="92" customFormat="1" x14ac:dyDescent="0.2">
      <c r="B1142" s="91"/>
      <c r="D1142" s="93" t="s">
        <v>104</v>
      </c>
      <c r="E1142" s="94" t="s">
        <v>8</v>
      </c>
      <c r="F1142" s="95" t="s">
        <v>1506</v>
      </c>
      <c r="H1142" s="96">
        <v>57.911000000000001</v>
      </c>
      <c r="L1142" s="91"/>
      <c r="M1142" s="97"/>
      <c r="T1142" s="98"/>
      <c r="AT1142" s="94" t="s">
        <v>104</v>
      </c>
      <c r="AU1142" s="94" t="s">
        <v>2</v>
      </c>
      <c r="AV1142" s="92" t="s">
        <v>2</v>
      </c>
      <c r="AW1142" s="92" t="s">
        <v>106</v>
      </c>
      <c r="AX1142" s="92" t="s">
        <v>93</v>
      </c>
      <c r="AY1142" s="94" t="s">
        <v>94</v>
      </c>
    </row>
    <row r="1143" spans="2:65" s="92" customFormat="1" x14ac:dyDescent="0.2">
      <c r="B1143" s="91"/>
      <c r="D1143" s="93" t="s">
        <v>104</v>
      </c>
      <c r="E1143" s="94" t="s">
        <v>8</v>
      </c>
      <c r="F1143" s="95" t="s">
        <v>1507</v>
      </c>
      <c r="H1143" s="96">
        <v>0.73199999999999998</v>
      </c>
      <c r="L1143" s="91"/>
      <c r="M1143" s="97"/>
      <c r="T1143" s="98"/>
      <c r="AT1143" s="94" t="s">
        <v>104</v>
      </c>
      <c r="AU1143" s="94" t="s">
        <v>2</v>
      </c>
      <c r="AV1143" s="92" t="s">
        <v>2</v>
      </c>
      <c r="AW1143" s="92" t="s">
        <v>106</v>
      </c>
      <c r="AX1143" s="92" t="s">
        <v>93</v>
      </c>
      <c r="AY1143" s="94" t="s">
        <v>94</v>
      </c>
    </row>
    <row r="1144" spans="2:65" s="116" customFormat="1" x14ac:dyDescent="0.2">
      <c r="B1144" s="115"/>
      <c r="D1144" s="93" t="s">
        <v>104</v>
      </c>
      <c r="E1144" s="117" t="s">
        <v>8</v>
      </c>
      <c r="F1144" s="118" t="s">
        <v>252</v>
      </c>
      <c r="H1144" s="119">
        <v>58.643000000000001</v>
      </c>
      <c r="L1144" s="115"/>
      <c r="M1144" s="120"/>
      <c r="T1144" s="121"/>
      <c r="AT1144" s="117" t="s">
        <v>104</v>
      </c>
      <c r="AU1144" s="117" t="s">
        <v>2</v>
      </c>
      <c r="AV1144" s="116" t="s">
        <v>95</v>
      </c>
      <c r="AW1144" s="116" t="s">
        <v>106</v>
      </c>
      <c r="AX1144" s="116" t="s">
        <v>93</v>
      </c>
      <c r="AY1144" s="117" t="s">
        <v>94</v>
      </c>
    </row>
    <row r="1145" spans="2:65" s="92" customFormat="1" ht="22.5" x14ac:dyDescent="0.2">
      <c r="B1145" s="91"/>
      <c r="D1145" s="93" t="s">
        <v>104</v>
      </c>
      <c r="E1145" s="94" t="s">
        <v>8</v>
      </c>
      <c r="F1145" s="95" t="s">
        <v>1508</v>
      </c>
      <c r="H1145" s="96">
        <v>3.0510000000000002</v>
      </c>
      <c r="L1145" s="91"/>
      <c r="M1145" s="97"/>
      <c r="T1145" s="98"/>
      <c r="AT1145" s="94" t="s">
        <v>104</v>
      </c>
      <c r="AU1145" s="94" t="s">
        <v>2</v>
      </c>
      <c r="AV1145" s="92" t="s">
        <v>2</v>
      </c>
      <c r="AW1145" s="92" t="s">
        <v>106</v>
      </c>
      <c r="AX1145" s="92" t="s">
        <v>93</v>
      </c>
      <c r="AY1145" s="94" t="s">
        <v>94</v>
      </c>
    </row>
    <row r="1146" spans="2:65" s="116" customFormat="1" x14ac:dyDescent="0.2">
      <c r="B1146" s="115"/>
      <c r="D1146" s="93" t="s">
        <v>104</v>
      </c>
      <c r="E1146" s="117" t="s">
        <v>8</v>
      </c>
      <c r="F1146" s="118" t="s">
        <v>252</v>
      </c>
      <c r="H1146" s="119">
        <v>3.0510000000000002</v>
      </c>
      <c r="L1146" s="115"/>
      <c r="M1146" s="120"/>
      <c r="T1146" s="121"/>
      <c r="AT1146" s="117" t="s">
        <v>104</v>
      </c>
      <c r="AU1146" s="117" t="s">
        <v>2</v>
      </c>
      <c r="AV1146" s="116" t="s">
        <v>95</v>
      </c>
      <c r="AW1146" s="116" t="s">
        <v>106</v>
      </c>
      <c r="AX1146" s="116" t="s">
        <v>93</v>
      </c>
      <c r="AY1146" s="117" t="s">
        <v>94</v>
      </c>
    </row>
    <row r="1147" spans="2:65" s="100" customFormat="1" x14ac:dyDescent="0.2">
      <c r="B1147" s="99"/>
      <c r="D1147" s="93" t="s">
        <v>104</v>
      </c>
      <c r="E1147" s="101" t="s">
        <v>8</v>
      </c>
      <c r="F1147" s="102" t="s">
        <v>109</v>
      </c>
      <c r="H1147" s="103">
        <v>61.694000000000003</v>
      </c>
      <c r="L1147" s="99"/>
      <c r="M1147" s="104"/>
      <c r="T1147" s="105"/>
      <c r="AT1147" s="101" t="s">
        <v>104</v>
      </c>
      <c r="AU1147" s="101" t="s">
        <v>2</v>
      </c>
      <c r="AV1147" s="100" t="s">
        <v>102</v>
      </c>
      <c r="AW1147" s="100" t="s">
        <v>106</v>
      </c>
      <c r="AX1147" s="100" t="s">
        <v>92</v>
      </c>
      <c r="AY1147" s="101" t="s">
        <v>94</v>
      </c>
    </row>
    <row r="1148" spans="2:65" s="9" customFormat="1" ht="21.75" customHeight="1" x14ac:dyDescent="0.2">
      <c r="B1148" s="78"/>
      <c r="C1148" s="79" t="s">
        <v>1509</v>
      </c>
      <c r="D1148" s="79" t="s">
        <v>97</v>
      </c>
      <c r="E1148" s="80" t="s">
        <v>1510</v>
      </c>
      <c r="F1148" s="81" t="s">
        <v>1511</v>
      </c>
      <c r="G1148" s="82" t="s">
        <v>112</v>
      </c>
      <c r="H1148" s="83">
        <v>115.563</v>
      </c>
      <c r="I1148" s="84">
        <v>0</v>
      </c>
      <c r="J1148" s="84">
        <f>ROUND(I1148*H1148,2)</f>
        <v>0</v>
      </c>
      <c r="K1148" s="81" t="s">
        <v>236</v>
      </c>
      <c r="L1148" s="8"/>
      <c r="M1148" s="85" t="s">
        <v>8</v>
      </c>
      <c r="N1148" s="86" t="s">
        <v>25</v>
      </c>
      <c r="O1148" s="87">
        <v>0.17799999999999999</v>
      </c>
      <c r="P1148" s="87">
        <f>O1148*H1148</f>
        <v>20.570214</v>
      </c>
      <c r="Q1148" s="87">
        <v>6.9999999999999999E-4</v>
      </c>
      <c r="R1148" s="87">
        <f>Q1148*H1148</f>
        <v>8.0894099999999997E-2</v>
      </c>
      <c r="S1148" s="87">
        <v>0</v>
      </c>
      <c r="T1148" s="88">
        <f>S1148*H1148</f>
        <v>0</v>
      </c>
      <c r="AR1148" s="89" t="s">
        <v>178</v>
      </c>
      <c r="AT1148" s="89" t="s">
        <v>97</v>
      </c>
      <c r="AU1148" s="89" t="s">
        <v>2</v>
      </c>
      <c r="AY1148" s="1" t="s">
        <v>94</v>
      </c>
      <c r="BE1148" s="90">
        <f>IF(N1148="základní",J1148,0)</f>
        <v>0</v>
      </c>
      <c r="BF1148" s="90">
        <f>IF(N1148="snížená",J1148,0)</f>
        <v>0</v>
      </c>
      <c r="BG1148" s="90">
        <f>IF(N1148="zákl. přenesená",J1148,0)</f>
        <v>0</v>
      </c>
      <c r="BH1148" s="90">
        <f>IF(N1148="sníž. přenesená",J1148,0)</f>
        <v>0</v>
      </c>
      <c r="BI1148" s="90">
        <f>IF(N1148="nulová",J1148,0)</f>
        <v>0</v>
      </c>
      <c r="BJ1148" s="1" t="s">
        <v>92</v>
      </c>
      <c r="BK1148" s="90">
        <f>ROUND(I1148*H1148,2)</f>
        <v>0</v>
      </c>
      <c r="BL1148" s="1" t="s">
        <v>178</v>
      </c>
      <c r="BM1148" s="89" t="s">
        <v>1512</v>
      </c>
    </row>
    <row r="1149" spans="2:65" s="92" customFormat="1" x14ac:dyDescent="0.2">
      <c r="B1149" s="91"/>
      <c r="D1149" s="93" t="s">
        <v>104</v>
      </c>
      <c r="E1149" s="94" t="s">
        <v>8</v>
      </c>
      <c r="F1149" s="95" t="s">
        <v>216</v>
      </c>
      <c r="H1149" s="96">
        <v>11.025</v>
      </c>
      <c r="L1149" s="91"/>
      <c r="M1149" s="97"/>
      <c r="T1149" s="98"/>
      <c r="AT1149" s="94" t="s">
        <v>104</v>
      </c>
      <c r="AU1149" s="94" t="s">
        <v>2</v>
      </c>
      <c r="AV1149" s="92" t="s">
        <v>2</v>
      </c>
      <c r="AW1149" s="92" t="s">
        <v>106</v>
      </c>
      <c r="AX1149" s="92" t="s">
        <v>93</v>
      </c>
      <c r="AY1149" s="94" t="s">
        <v>94</v>
      </c>
    </row>
    <row r="1150" spans="2:65" s="92" customFormat="1" x14ac:dyDescent="0.2">
      <c r="B1150" s="91"/>
      <c r="D1150" s="93" t="s">
        <v>104</v>
      </c>
      <c r="E1150" s="94" t="s">
        <v>8</v>
      </c>
      <c r="F1150" s="95" t="s">
        <v>1493</v>
      </c>
      <c r="H1150" s="96">
        <v>21.66</v>
      </c>
      <c r="L1150" s="91"/>
      <c r="M1150" s="97"/>
      <c r="T1150" s="98"/>
      <c r="AT1150" s="94" t="s">
        <v>104</v>
      </c>
      <c r="AU1150" s="94" t="s">
        <v>2</v>
      </c>
      <c r="AV1150" s="92" t="s">
        <v>2</v>
      </c>
      <c r="AW1150" s="92" t="s">
        <v>106</v>
      </c>
      <c r="AX1150" s="92" t="s">
        <v>93</v>
      </c>
      <c r="AY1150" s="94" t="s">
        <v>94</v>
      </c>
    </row>
    <row r="1151" spans="2:65" s="92" customFormat="1" x14ac:dyDescent="0.2">
      <c r="B1151" s="91"/>
      <c r="D1151" s="93" t="s">
        <v>104</v>
      </c>
      <c r="E1151" s="94" t="s">
        <v>8</v>
      </c>
      <c r="F1151" s="95" t="s">
        <v>218</v>
      </c>
      <c r="H1151" s="96">
        <v>3.42</v>
      </c>
      <c r="L1151" s="91"/>
      <c r="M1151" s="97"/>
      <c r="T1151" s="98"/>
      <c r="AT1151" s="94" t="s">
        <v>104</v>
      </c>
      <c r="AU1151" s="94" t="s">
        <v>2</v>
      </c>
      <c r="AV1151" s="92" t="s">
        <v>2</v>
      </c>
      <c r="AW1151" s="92" t="s">
        <v>106</v>
      </c>
      <c r="AX1151" s="92" t="s">
        <v>93</v>
      </c>
      <c r="AY1151" s="94" t="s">
        <v>94</v>
      </c>
    </row>
    <row r="1152" spans="2:65" s="92" customFormat="1" x14ac:dyDescent="0.2">
      <c r="B1152" s="91"/>
      <c r="D1152" s="93" t="s">
        <v>104</v>
      </c>
      <c r="E1152" s="94" t="s">
        <v>8</v>
      </c>
      <c r="F1152" s="95" t="s">
        <v>219</v>
      </c>
      <c r="H1152" s="96">
        <v>1.83</v>
      </c>
      <c r="L1152" s="91"/>
      <c r="M1152" s="97"/>
      <c r="T1152" s="98"/>
      <c r="AT1152" s="94" t="s">
        <v>104</v>
      </c>
      <c r="AU1152" s="94" t="s">
        <v>2</v>
      </c>
      <c r="AV1152" s="92" t="s">
        <v>2</v>
      </c>
      <c r="AW1152" s="92" t="s">
        <v>106</v>
      </c>
      <c r="AX1152" s="92" t="s">
        <v>93</v>
      </c>
      <c r="AY1152" s="94" t="s">
        <v>94</v>
      </c>
    </row>
    <row r="1153" spans="2:65" s="92" customFormat="1" x14ac:dyDescent="0.2">
      <c r="B1153" s="91"/>
      <c r="D1153" s="93" t="s">
        <v>104</v>
      </c>
      <c r="E1153" s="94" t="s">
        <v>8</v>
      </c>
      <c r="F1153" s="95" t="s">
        <v>220</v>
      </c>
      <c r="H1153" s="96">
        <v>2.2469999999999999</v>
      </c>
      <c r="L1153" s="91"/>
      <c r="M1153" s="97"/>
      <c r="T1153" s="98"/>
      <c r="AT1153" s="94" t="s">
        <v>104</v>
      </c>
      <c r="AU1153" s="94" t="s">
        <v>2</v>
      </c>
      <c r="AV1153" s="92" t="s">
        <v>2</v>
      </c>
      <c r="AW1153" s="92" t="s">
        <v>106</v>
      </c>
      <c r="AX1153" s="92" t="s">
        <v>93</v>
      </c>
      <c r="AY1153" s="94" t="s">
        <v>94</v>
      </c>
    </row>
    <row r="1154" spans="2:65" s="92" customFormat="1" x14ac:dyDescent="0.2">
      <c r="B1154" s="91"/>
      <c r="D1154" s="93" t="s">
        <v>104</v>
      </c>
      <c r="E1154" s="94" t="s">
        <v>8</v>
      </c>
      <c r="F1154" s="95" t="s">
        <v>221</v>
      </c>
      <c r="H1154" s="96">
        <v>8.1150000000000002</v>
      </c>
      <c r="L1154" s="91"/>
      <c r="M1154" s="97"/>
      <c r="T1154" s="98"/>
      <c r="AT1154" s="94" t="s">
        <v>104</v>
      </c>
      <c r="AU1154" s="94" t="s">
        <v>2</v>
      </c>
      <c r="AV1154" s="92" t="s">
        <v>2</v>
      </c>
      <c r="AW1154" s="92" t="s">
        <v>106</v>
      </c>
      <c r="AX1154" s="92" t="s">
        <v>93</v>
      </c>
      <c r="AY1154" s="94" t="s">
        <v>94</v>
      </c>
    </row>
    <row r="1155" spans="2:65" s="92" customFormat="1" x14ac:dyDescent="0.2">
      <c r="B1155" s="91"/>
      <c r="D1155" s="93" t="s">
        <v>104</v>
      </c>
      <c r="E1155" s="94" t="s">
        <v>8</v>
      </c>
      <c r="F1155" s="95" t="s">
        <v>222</v>
      </c>
      <c r="H1155" s="96">
        <v>11.163</v>
      </c>
      <c r="L1155" s="91"/>
      <c r="M1155" s="97"/>
      <c r="T1155" s="98"/>
      <c r="AT1155" s="94" t="s">
        <v>104</v>
      </c>
      <c r="AU1155" s="94" t="s">
        <v>2</v>
      </c>
      <c r="AV1155" s="92" t="s">
        <v>2</v>
      </c>
      <c r="AW1155" s="92" t="s">
        <v>106</v>
      </c>
      <c r="AX1155" s="92" t="s">
        <v>93</v>
      </c>
      <c r="AY1155" s="94" t="s">
        <v>94</v>
      </c>
    </row>
    <row r="1156" spans="2:65" s="92" customFormat="1" x14ac:dyDescent="0.2">
      <c r="B1156" s="91"/>
      <c r="D1156" s="93" t="s">
        <v>104</v>
      </c>
      <c r="E1156" s="94" t="s">
        <v>8</v>
      </c>
      <c r="F1156" s="95" t="s">
        <v>223</v>
      </c>
      <c r="H1156" s="96">
        <v>53.933</v>
      </c>
      <c r="L1156" s="91"/>
      <c r="M1156" s="97"/>
      <c r="T1156" s="98"/>
      <c r="AT1156" s="94" t="s">
        <v>104</v>
      </c>
      <c r="AU1156" s="94" t="s">
        <v>2</v>
      </c>
      <c r="AV1156" s="92" t="s">
        <v>2</v>
      </c>
      <c r="AW1156" s="92" t="s">
        <v>106</v>
      </c>
      <c r="AX1156" s="92" t="s">
        <v>93</v>
      </c>
      <c r="AY1156" s="94" t="s">
        <v>94</v>
      </c>
    </row>
    <row r="1157" spans="2:65" s="92" customFormat="1" x14ac:dyDescent="0.2">
      <c r="B1157" s="91"/>
      <c r="D1157" s="93" t="s">
        <v>104</v>
      </c>
      <c r="E1157" s="94" t="s">
        <v>8</v>
      </c>
      <c r="F1157" s="95" t="s">
        <v>1494</v>
      </c>
      <c r="H1157" s="96">
        <v>2.17</v>
      </c>
      <c r="L1157" s="91"/>
      <c r="M1157" s="97"/>
      <c r="T1157" s="98"/>
      <c r="AT1157" s="94" t="s">
        <v>104</v>
      </c>
      <c r="AU1157" s="94" t="s">
        <v>2</v>
      </c>
      <c r="AV1157" s="92" t="s">
        <v>2</v>
      </c>
      <c r="AW1157" s="92" t="s">
        <v>106</v>
      </c>
      <c r="AX1157" s="92" t="s">
        <v>93</v>
      </c>
      <c r="AY1157" s="94" t="s">
        <v>94</v>
      </c>
    </row>
    <row r="1158" spans="2:65" s="100" customFormat="1" x14ac:dyDescent="0.2">
      <c r="B1158" s="99"/>
      <c r="D1158" s="93" t="s">
        <v>104</v>
      </c>
      <c r="E1158" s="101" t="s">
        <v>8</v>
      </c>
      <c r="F1158" s="102" t="s">
        <v>109</v>
      </c>
      <c r="H1158" s="103">
        <v>115.563</v>
      </c>
      <c r="L1158" s="99"/>
      <c r="M1158" s="104"/>
      <c r="T1158" s="105"/>
      <c r="AT1158" s="101" t="s">
        <v>104</v>
      </c>
      <c r="AU1158" s="101" t="s">
        <v>2</v>
      </c>
      <c r="AV1158" s="100" t="s">
        <v>102</v>
      </c>
      <c r="AW1158" s="100" t="s">
        <v>106</v>
      </c>
      <c r="AX1158" s="100" t="s">
        <v>92</v>
      </c>
      <c r="AY1158" s="101" t="s">
        <v>94</v>
      </c>
    </row>
    <row r="1159" spans="2:65" s="9" customFormat="1" ht="16.5" customHeight="1" x14ac:dyDescent="0.2">
      <c r="B1159" s="78"/>
      <c r="C1159" s="79" t="s">
        <v>1513</v>
      </c>
      <c r="D1159" s="79" t="s">
        <v>97</v>
      </c>
      <c r="E1159" s="80" t="s">
        <v>1514</v>
      </c>
      <c r="F1159" s="81" t="s">
        <v>1515</v>
      </c>
      <c r="G1159" s="82" t="s">
        <v>121</v>
      </c>
      <c r="H1159" s="83">
        <v>88.93</v>
      </c>
      <c r="I1159" s="84">
        <v>0</v>
      </c>
      <c r="J1159" s="84">
        <f>ROUND(I1159*H1159,2)</f>
        <v>0</v>
      </c>
      <c r="K1159" s="81" t="s">
        <v>236</v>
      </c>
      <c r="L1159" s="8"/>
      <c r="M1159" s="85" t="s">
        <v>8</v>
      </c>
      <c r="N1159" s="86" t="s">
        <v>25</v>
      </c>
      <c r="O1159" s="87">
        <v>0.125</v>
      </c>
      <c r="P1159" s="87">
        <f>O1159*H1159</f>
        <v>11.116250000000001</v>
      </c>
      <c r="Q1159" s="87">
        <v>2.987E-5</v>
      </c>
      <c r="R1159" s="87">
        <f>Q1159*H1159</f>
        <v>2.6563391000000002E-3</v>
      </c>
      <c r="S1159" s="87">
        <v>0</v>
      </c>
      <c r="T1159" s="88">
        <f>S1159*H1159</f>
        <v>0</v>
      </c>
      <c r="AR1159" s="89" t="s">
        <v>178</v>
      </c>
      <c r="AT1159" s="89" t="s">
        <v>97</v>
      </c>
      <c r="AU1159" s="89" t="s">
        <v>2</v>
      </c>
      <c r="AY1159" s="1" t="s">
        <v>94</v>
      </c>
      <c r="BE1159" s="90">
        <f>IF(N1159="základní",J1159,0)</f>
        <v>0</v>
      </c>
      <c r="BF1159" s="90">
        <f>IF(N1159="snížená",J1159,0)</f>
        <v>0</v>
      </c>
      <c r="BG1159" s="90">
        <f>IF(N1159="zákl. přenesená",J1159,0)</f>
        <v>0</v>
      </c>
      <c r="BH1159" s="90">
        <f>IF(N1159="sníž. přenesená",J1159,0)</f>
        <v>0</v>
      </c>
      <c r="BI1159" s="90">
        <f>IF(N1159="nulová",J1159,0)</f>
        <v>0</v>
      </c>
      <c r="BJ1159" s="1" t="s">
        <v>92</v>
      </c>
      <c r="BK1159" s="90">
        <f>ROUND(I1159*H1159,2)</f>
        <v>0</v>
      </c>
      <c r="BL1159" s="1" t="s">
        <v>178</v>
      </c>
      <c r="BM1159" s="89" t="s">
        <v>1516</v>
      </c>
    </row>
    <row r="1160" spans="2:65" s="92" customFormat="1" x14ac:dyDescent="0.2">
      <c r="B1160" s="91"/>
      <c r="D1160" s="93" t="s">
        <v>104</v>
      </c>
      <c r="E1160" s="94" t="s">
        <v>8</v>
      </c>
      <c r="F1160" s="95" t="s">
        <v>1517</v>
      </c>
      <c r="H1160" s="96">
        <v>11</v>
      </c>
      <c r="L1160" s="91"/>
      <c r="M1160" s="97"/>
      <c r="T1160" s="98"/>
      <c r="AT1160" s="94" t="s">
        <v>104</v>
      </c>
      <c r="AU1160" s="94" t="s">
        <v>2</v>
      </c>
      <c r="AV1160" s="92" t="s">
        <v>2</v>
      </c>
      <c r="AW1160" s="92" t="s">
        <v>106</v>
      </c>
      <c r="AX1160" s="92" t="s">
        <v>93</v>
      </c>
      <c r="AY1160" s="94" t="s">
        <v>94</v>
      </c>
    </row>
    <row r="1161" spans="2:65" s="92" customFormat="1" x14ac:dyDescent="0.2">
      <c r="B1161" s="91"/>
      <c r="D1161" s="93" t="s">
        <v>104</v>
      </c>
      <c r="E1161" s="94" t="s">
        <v>8</v>
      </c>
      <c r="F1161" s="95" t="s">
        <v>1518</v>
      </c>
      <c r="H1161" s="96">
        <v>9.74</v>
      </c>
      <c r="L1161" s="91"/>
      <c r="M1161" s="97"/>
      <c r="T1161" s="98"/>
      <c r="AT1161" s="94" t="s">
        <v>104</v>
      </c>
      <c r="AU1161" s="94" t="s">
        <v>2</v>
      </c>
      <c r="AV1161" s="92" t="s">
        <v>2</v>
      </c>
      <c r="AW1161" s="92" t="s">
        <v>106</v>
      </c>
      <c r="AX1161" s="92" t="s">
        <v>93</v>
      </c>
      <c r="AY1161" s="94" t="s">
        <v>94</v>
      </c>
    </row>
    <row r="1162" spans="2:65" s="92" customFormat="1" x14ac:dyDescent="0.2">
      <c r="B1162" s="91"/>
      <c r="D1162" s="93" t="s">
        <v>104</v>
      </c>
      <c r="E1162" s="94" t="s">
        <v>8</v>
      </c>
      <c r="F1162" s="95" t="s">
        <v>1519</v>
      </c>
      <c r="H1162" s="96">
        <v>7.3</v>
      </c>
      <c r="L1162" s="91"/>
      <c r="M1162" s="97"/>
      <c r="T1162" s="98"/>
      <c r="AT1162" s="94" t="s">
        <v>104</v>
      </c>
      <c r="AU1162" s="94" t="s">
        <v>2</v>
      </c>
      <c r="AV1162" s="92" t="s">
        <v>2</v>
      </c>
      <c r="AW1162" s="92" t="s">
        <v>106</v>
      </c>
      <c r="AX1162" s="92" t="s">
        <v>93</v>
      </c>
      <c r="AY1162" s="94" t="s">
        <v>94</v>
      </c>
    </row>
    <row r="1163" spans="2:65" s="92" customFormat="1" x14ac:dyDescent="0.2">
      <c r="B1163" s="91"/>
      <c r="D1163" s="93" t="s">
        <v>104</v>
      </c>
      <c r="E1163" s="94" t="s">
        <v>8</v>
      </c>
      <c r="F1163" s="95" t="s">
        <v>1520</v>
      </c>
      <c r="H1163" s="96">
        <v>4.6500000000000004</v>
      </c>
      <c r="L1163" s="91"/>
      <c r="M1163" s="97"/>
      <c r="T1163" s="98"/>
      <c r="AT1163" s="94" t="s">
        <v>104</v>
      </c>
      <c r="AU1163" s="94" t="s">
        <v>2</v>
      </c>
      <c r="AV1163" s="92" t="s">
        <v>2</v>
      </c>
      <c r="AW1163" s="92" t="s">
        <v>106</v>
      </c>
      <c r="AX1163" s="92" t="s">
        <v>93</v>
      </c>
      <c r="AY1163" s="94" t="s">
        <v>94</v>
      </c>
    </row>
    <row r="1164" spans="2:65" s="92" customFormat="1" x14ac:dyDescent="0.2">
      <c r="B1164" s="91"/>
      <c r="D1164" s="93" t="s">
        <v>104</v>
      </c>
      <c r="E1164" s="94" t="s">
        <v>8</v>
      </c>
      <c r="F1164" s="95" t="s">
        <v>1521</v>
      </c>
      <c r="H1164" s="96">
        <v>5.54</v>
      </c>
      <c r="L1164" s="91"/>
      <c r="M1164" s="97"/>
      <c r="T1164" s="98"/>
      <c r="AT1164" s="94" t="s">
        <v>104</v>
      </c>
      <c r="AU1164" s="94" t="s">
        <v>2</v>
      </c>
      <c r="AV1164" s="92" t="s">
        <v>2</v>
      </c>
      <c r="AW1164" s="92" t="s">
        <v>106</v>
      </c>
      <c r="AX1164" s="92" t="s">
        <v>93</v>
      </c>
      <c r="AY1164" s="94" t="s">
        <v>94</v>
      </c>
    </row>
    <row r="1165" spans="2:65" s="92" customFormat="1" x14ac:dyDescent="0.2">
      <c r="B1165" s="91"/>
      <c r="D1165" s="93" t="s">
        <v>104</v>
      </c>
      <c r="E1165" s="94" t="s">
        <v>8</v>
      </c>
      <c r="F1165" s="95" t="s">
        <v>1522</v>
      </c>
      <c r="H1165" s="96">
        <v>11.2</v>
      </c>
      <c r="L1165" s="91"/>
      <c r="M1165" s="97"/>
      <c r="T1165" s="98"/>
      <c r="AT1165" s="94" t="s">
        <v>104</v>
      </c>
      <c r="AU1165" s="94" t="s">
        <v>2</v>
      </c>
      <c r="AV1165" s="92" t="s">
        <v>2</v>
      </c>
      <c r="AW1165" s="92" t="s">
        <v>106</v>
      </c>
      <c r="AX1165" s="92" t="s">
        <v>93</v>
      </c>
      <c r="AY1165" s="94" t="s">
        <v>94</v>
      </c>
    </row>
    <row r="1166" spans="2:65" s="92" customFormat="1" x14ac:dyDescent="0.2">
      <c r="B1166" s="91"/>
      <c r="D1166" s="93" t="s">
        <v>104</v>
      </c>
      <c r="E1166" s="94" t="s">
        <v>8</v>
      </c>
      <c r="F1166" s="95" t="s">
        <v>1523</v>
      </c>
      <c r="H1166" s="96">
        <v>14.2</v>
      </c>
      <c r="L1166" s="91"/>
      <c r="M1166" s="97"/>
      <c r="T1166" s="98"/>
      <c r="AT1166" s="94" t="s">
        <v>104</v>
      </c>
      <c r="AU1166" s="94" t="s">
        <v>2</v>
      </c>
      <c r="AV1166" s="92" t="s">
        <v>2</v>
      </c>
      <c r="AW1166" s="92" t="s">
        <v>106</v>
      </c>
      <c r="AX1166" s="92" t="s">
        <v>93</v>
      </c>
      <c r="AY1166" s="94" t="s">
        <v>94</v>
      </c>
    </row>
    <row r="1167" spans="2:65" s="92" customFormat="1" x14ac:dyDescent="0.2">
      <c r="B1167" s="91"/>
      <c r="D1167" s="93" t="s">
        <v>104</v>
      </c>
      <c r="E1167" s="94" t="s">
        <v>8</v>
      </c>
      <c r="F1167" s="95" t="s">
        <v>1524</v>
      </c>
      <c r="H1167" s="96">
        <v>25.3</v>
      </c>
      <c r="L1167" s="91"/>
      <c r="M1167" s="97"/>
      <c r="T1167" s="98"/>
      <c r="AT1167" s="94" t="s">
        <v>104</v>
      </c>
      <c r="AU1167" s="94" t="s">
        <v>2</v>
      </c>
      <c r="AV1167" s="92" t="s">
        <v>2</v>
      </c>
      <c r="AW1167" s="92" t="s">
        <v>106</v>
      </c>
      <c r="AX1167" s="92" t="s">
        <v>93</v>
      </c>
      <c r="AY1167" s="94" t="s">
        <v>94</v>
      </c>
    </row>
    <row r="1168" spans="2:65" s="100" customFormat="1" x14ac:dyDescent="0.2">
      <c r="B1168" s="99"/>
      <c r="D1168" s="93" t="s">
        <v>104</v>
      </c>
      <c r="E1168" s="101" t="s">
        <v>8</v>
      </c>
      <c r="F1168" s="102" t="s">
        <v>109</v>
      </c>
      <c r="H1168" s="103">
        <v>88.93</v>
      </c>
      <c r="L1168" s="99"/>
      <c r="M1168" s="104"/>
      <c r="T1168" s="105"/>
      <c r="AT1168" s="101" t="s">
        <v>104</v>
      </c>
      <c r="AU1168" s="101" t="s">
        <v>2</v>
      </c>
      <c r="AV1168" s="100" t="s">
        <v>102</v>
      </c>
      <c r="AW1168" s="100" t="s">
        <v>106</v>
      </c>
      <c r="AX1168" s="100" t="s">
        <v>92</v>
      </c>
      <c r="AY1168" s="101" t="s">
        <v>94</v>
      </c>
    </row>
    <row r="1169" spans="2:65" s="9" customFormat="1" ht="44.25" customHeight="1" x14ac:dyDescent="0.2">
      <c r="B1169" s="78"/>
      <c r="C1169" s="106" t="s">
        <v>1525</v>
      </c>
      <c r="D1169" s="106" t="s">
        <v>162</v>
      </c>
      <c r="E1169" s="107" t="s">
        <v>1526</v>
      </c>
      <c r="F1169" s="108" t="s">
        <v>1527</v>
      </c>
      <c r="G1169" s="109" t="s">
        <v>112</v>
      </c>
      <c r="H1169" s="110">
        <v>143.56899999999999</v>
      </c>
      <c r="I1169" s="111">
        <v>0</v>
      </c>
      <c r="J1169" s="111">
        <f>ROUND(I1169*H1169,2)</f>
        <v>0</v>
      </c>
      <c r="K1169" s="108" t="s">
        <v>236</v>
      </c>
      <c r="L1169" s="112"/>
      <c r="M1169" s="113" t="s">
        <v>8</v>
      </c>
      <c r="N1169" s="114" t="s">
        <v>25</v>
      </c>
      <c r="O1169" s="87">
        <v>0</v>
      </c>
      <c r="P1169" s="87">
        <f>O1169*H1169</f>
        <v>0</v>
      </c>
      <c r="Q1169" s="87">
        <v>5.1000000000000004E-3</v>
      </c>
      <c r="R1169" s="87">
        <f>Q1169*H1169</f>
        <v>0.73220189999999996</v>
      </c>
      <c r="S1169" s="87">
        <v>0</v>
      </c>
      <c r="T1169" s="88">
        <f>S1169*H1169</f>
        <v>0</v>
      </c>
      <c r="AR1169" s="89" t="s">
        <v>302</v>
      </c>
      <c r="AT1169" s="89" t="s">
        <v>162</v>
      </c>
      <c r="AU1169" s="89" t="s">
        <v>2</v>
      </c>
      <c r="AY1169" s="1" t="s">
        <v>94</v>
      </c>
      <c r="BE1169" s="90">
        <f>IF(N1169="základní",J1169,0)</f>
        <v>0</v>
      </c>
      <c r="BF1169" s="90">
        <f>IF(N1169="snížená",J1169,0)</f>
        <v>0</v>
      </c>
      <c r="BG1169" s="90">
        <f>IF(N1169="zákl. přenesená",J1169,0)</f>
        <v>0</v>
      </c>
      <c r="BH1169" s="90">
        <f>IF(N1169="sníž. přenesená",J1169,0)</f>
        <v>0</v>
      </c>
      <c r="BI1169" s="90">
        <f>IF(N1169="nulová",J1169,0)</f>
        <v>0</v>
      </c>
      <c r="BJ1169" s="1" t="s">
        <v>92</v>
      </c>
      <c r="BK1169" s="90">
        <f>ROUND(I1169*H1169,2)</f>
        <v>0</v>
      </c>
      <c r="BL1169" s="1" t="s">
        <v>178</v>
      </c>
      <c r="BM1169" s="89" t="s">
        <v>1528</v>
      </c>
    </row>
    <row r="1170" spans="2:65" s="92" customFormat="1" x14ac:dyDescent="0.2">
      <c r="B1170" s="91"/>
      <c r="D1170" s="93" t="s">
        <v>104</v>
      </c>
      <c r="E1170" s="94" t="s">
        <v>8</v>
      </c>
      <c r="F1170" s="95" t="s">
        <v>1529</v>
      </c>
      <c r="H1170" s="96">
        <v>12.679</v>
      </c>
      <c r="L1170" s="91"/>
      <c r="M1170" s="97"/>
      <c r="T1170" s="98"/>
      <c r="AT1170" s="94" t="s">
        <v>104</v>
      </c>
      <c r="AU1170" s="94" t="s">
        <v>2</v>
      </c>
      <c r="AV1170" s="92" t="s">
        <v>2</v>
      </c>
      <c r="AW1170" s="92" t="s">
        <v>106</v>
      </c>
      <c r="AX1170" s="92" t="s">
        <v>93</v>
      </c>
      <c r="AY1170" s="94" t="s">
        <v>94</v>
      </c>
    </row>
    <row r="1171" spans="2:65" s="92" customFormat="1" x14ac:dyDescent="0.2">
      <c r="B1171" s="91"/>
      <c r="D1171" s="93" t="s">
        <v>104</v>
      </c>
      <c r="E1171" s="94" t="s">
        <v>8</v>
      </c>
      <c r="F1171" s="95" t="s">
        <v>1530</v>
      </c>
      <c r="H1171" s="96">
        <v>24.908999999999999</v>
      </c>
      <c r="L1171" s="91"/>
      <c r="M1171" s="97"/>
      <c r="T1171" s="98"/>
      <c r="AT1171" s="94" t="s">
        <v>104</v>
      </c>
      <c r="AU1171" s="94" t="s">
        <v>2</v>
      </c>
      <c r="AV1171" s="92" t="s">
        <v>2</v>
      </c>
      <c r="AW1171" s="92" t="s">
        <v>106</v>
      </c>
      <c r="AX1171" s="92" t="s">
        <v>93</v>
      </c>
      <c r="AY1171" s="94" t="s">
        <v>94</v>
      </c>
    </row>
    <row r="1172" spans="2:65" s="92" customFormat="1" x14ac:dyDescent="0.2">
      <c r="B1172" s="91"/>
      <c r="D1172" s="93" t="s">
        <v>104</v>
      </c>
      <c r="E1172" s="94" t="s">
        <v>8</v>
      </c>
      <c r="F1172" s="95" t="s">
        <v>1531</v>
      </c>
      <c r="H1172" s="96">
        <v>3.9329999999999998</v>
      </c>
      <c r="L1172" s="91"/>
      <c r="M1172" s="97"/>
      <c r="T1172" s="98"/>
      <c r="AT1172" s="94" t="s">
        <v>104</v>
      </c>
      <c r="AU1172" s="94" t="s">
        <v>2</v>
      </c>
      <c r="AV1172" s="92" t="s">
        <v>2</v>
      </c>
      <c r="AW1172" s="92" t="s">
        <v>106</v>
      </c>
      <c r="AX1172" s="92" t="s">
        <v>93</v>
      </c>
      <c r="AY1172" s="94" t="s">
        <v>94</v>
      </c>
    </row>
    <row r="1173" spans="2:65" s="92" customFormat="1" x14ac:dyDescent="0.2">
      <c r="B1173" s="91"/>
      <c r="D1173" s="93" t="s">
        <v>104</v>
      </c>
      <c r="E1173" s="94" t="s">
        <v>8</v>
      </c>
      <c r="F1173" s="95" t="s">
        <v>1532</v>
      </c>
      <c r="H1173" s="96">
        <v>2.105</v>
      </c>
      <c r="L1173" s="91"/>
      <c r="M1173" s="97"/>
      <c r="T1173" s="98"/>
      <c r="AT1173" s="94" t="s">
        <v>104</v>
      </c>
      <c r="AU1173" s="94" t="s">
        <v>2</v>
      </c>
      <c r="AV1173" s="92" t="s">
        <v>2</v>
      </c>
      <c r="AW1173" s="92" t="s">
        <v>106</v>
      </c>
      <c r="AX1173" s="92" t="s">
        <v>93</v>
      </c>
      <c r="AY1173" s="94" t="s">
        <v>94</v>
      </c>
    </row>
    <row r="1174" spans="2:65" s="92" customFormat="1" x14ac:dyDescent="0.2">
      <c r="B1174" s="91"/>
      <c r="D1174" s="93" t="s">
        <v>104</v>
      </c>
      <c r="E1174" s="94" t="s">
        <v>8</v>
      </c>
      <c r="F1174" s="95" t="s">
        <v>1533</v>
      </c>
      <c r="H1174" s="96">
        <v>2.5840000000000001</v>
      </c>
      <c r="L1174" s="91"/>
      <c r="M1174" s="97"/>
      <c r="T1174" s="98"/>
      <c r="AT1174" s="94" t="s">
        <v>104</v>
      </c>
      <c r="AU1174" s="94" t="s">
        <v>2</v>
      </c>
      <c r="AV1174" s="92" t="s">
        <v>2</v>
      </c>
      <c r="AW1174" s="92" t="s">
        <v>106</v>
      </c>
      <c r="AX1174" s="92" t="s">
        <v>93</v>
      </c>
      <c r="AY1174" s="94" t="s">
        <v>94</v>
      </c>
    </row>
    <row r="1175" spans="2:65" s="92" customFormat="1" x14ac:dyDescent="0.2">
      <c r="B1175" s="91"/>
      <c r="D1175" s="93" t="s">
        <v>104</v>
      </c>
      <c r="E1175" s="94" t="s">
        <v>8</v>
      </c>
      <c r="F1175" s="95" t="s">
        <v>1534</v>
      </c>
      <c r="H1175" s="96">
        <v>9.3320000000000007</v>
      </c>
      <c r="L1175" s="91"/>
      <c r="M1175" s="97"/>
      <c r="T1175" s="98"/>
      <c r="AT1175" s="94" t="s">
        <v>104</v>
      </c>
      <c r="AU1175" s="94" t="s">
        <v>2</v>
      </c>
      <c r="AV1175" s="92" t="s">
        <v>2</v>
      </c>
      <c r="AW1175" s="92" t="s">
        <v>106</v>
      </c>
      <c r="AX1175" s="92" t="s">
        <v>93</v>
      </c>
      <c r="AY1175" s="94" t="s">
        <v>94</v>
      </c>
    </row>
    <row r="1176" spans="2:65" s="92" customFormat="1" x14ac:dyDescent="0.2">
      <c r="B1176" s="91"/>
      <c r="D1176" s="93" t="s">
        <v>104</v>
      </c>
      <c r="E1176" s="94" t="s">
        <v>8</v>
      </c>
      <c r="F1176" s="95" t="s">
        <v>1535</v>
      </c>
      <c r="H1176" s="96">
        <v>12.837</v>
      </c>
      <c r="L1176" s="91"/>
      <c r="M1176" s="97"/>
      <c r="T1176" s="98"/>
      <c r="AT1176" s="94" t="s">
        <v>104</v>
      </c>
      <c r="AU1176" s="94" t="s">
        <v>2</v>
      </c>
      <c r="AV1176" s="92" t="s">
        <v>2</v>
      </c>
      <c r="AW1176" s="92" t="s">
        <v>106</v>
      </c>
      <c r="AX1176" s="92" t="s">
        <v>93</v>
      </c>
      <c r="AY1176" s="94" t="s">
        <v>94</v>
      </c>
    </row>
    <row r="1177" spans="2:65" s="92" customFormat="1" x14ac:dyDescent="0.2">
      <c r="B1177" s="91"/>
      <c r="D1177" s="93" t="s">
        <v>104</v>
      </c>
      <c r="E1177" s="94" t="s">
        <v>8</v>
      </c>
      <c r="F1177" s="95" t="s">
        <v>1536</v>
      </c>
      <c r="H1177" s="96">
        <v>62.021999999999998</v>
      </c>
      <c r="L1177" s="91"/>
      <c r="M1177" s="97"/>
      <c r="T1177" s="98"/>
      <c r="AT1177" s="94" t="s">
        <v>104</v>
      </c>
      <c r="AU1177" s="94" t="s">
        <v>2</v>
      </c>
      <c r="AV1177" s="92" t="s">
        <v>2</v>
      </c>
      <c r="AW1177" s="92" t="s">
        <v>106</v>
      </c>
      <c r="AX1177" s="92" t="s">
        <v>93</v>
      </c>
      <c r="AY1177" s="94" t="s">
        <v>94</v>
      </c>
    </row>
    <row r="1178" spans="2:65" s="92" customFormat="1" x14ac:dyDescent="0.2">
      <c r="B1178" s="91"/>
      <c r="D1178" s="93" t="s">
        <v>104</v>
      </c>
      <c r="E1178" s="94" t="s">
        <v>8</v>
      </c>
      <c r="F1178" s="95" t="s">
        <v>1537</v>
      </c>
      <c r="H1178" s="96">
        <v>2.496</v>
      </c>
      <c r="L1178" s="91"/>
      <c r="M1178" s="97"/>
      <c r="T1178" s="98"/>
      <c r="AT1178" s="94" t="s">
        <v>104</v>
      </c>
      <c r="AU1178" s="94" t="s">
        <v>2</v>
      </c>
      <c r="AV1178" s="92" t="s">
        <v>2</v>
      </c>
      <c r="AW1178" s="92" t="s">
        <v>106</v>
      </c>
      <c r="AX1178" s="92" t="s">
        <v>93</v>
      </c>
      <c r="AY1178" s="94" t="s">
        <v>94</v>
      </c>
    </row>
    <row r="1179" spans="2:65" s="116" customFormat="1" x14ac:dyDescent="0.2">
      <c r="B1179" s="115"/>
      <c r="D1179" s="93" t="s">
        <v>104</v>
      </c>
      <c r="E1179" s="117" t="s">
        <v>8</v>
      </c>
      <c r="F1179" s="118" t="s">
        <v>252</v>
      </c>
      <c r="H1179" s="119">
        <v>132.89699999999999</v>
      </c>
      <c r="L1179" s="115"/>
      <c r="M1179" s="120"/>
      <c r="T1179" s="121"/>
      <c r="AT1179" s="117" t="s">
        <v>104</v>
      </c>
      <c r="AU1179" s="117" t="s">
        <v>2</v>
      </c>
      <c r="AV1179" s="116" t="s">
        <v>95</v>
      </c>
      <c r="AW1179" s="116" t="s">
        <v>106</v>
      </c>
      <c r="AX1179" s="116" t="s">
        <v>93</v>
      </c>
      <c r="AY1179" s="117" t="s">
        <v>94</v>
      </c>
    </row>
    <row r="1180" spans="2:65" s="92" customFormat="1" x14ac:dyDescent="0.2">
      <c r="B1180" s="91"/>
      <c r="D1180" s="93" t="s">
        <v>104</v>
      </c>
      <c r="E1180" s="94" t="s">
        <v>8</v>
      </c>
      <c r="F1180" s="95" t="s">
        <v>1538</v>
      </c>
      <c r="H1180" s="96">
        <v>1.32</v>
      </c>
      <c r="L1180" s="91"/>
      <c r="M1180" s="97"/>
      <c r="T1180" s="98"/>
      <c r="AT1180" s="94" t="s">
        <v>104</v>
      </c>
      <c r="AU1180" s="94" t="s">
        <v>2</v>
      </c>
      <c r="AV1180" s="92" t="s">
        <v>2</v>
      </c>
      <c r="AW1180" s="92" t="s">
        <v>106</v>
      </c>
      <c r="AX1180" s="92" t="s">
        <v>93</v>
      </c>
      <c r="AY1180" s="94" t="s">
        <v>94</v>
      </c>
    </row>
    <row r="1181" spans="2:65" s="92" customFormat="1" x14ac:dyDescent="0.2">
      <c r="B1181" s="91"/>
      <c r="D1181" s="93" t="s">
        <v>104</v>
      </c>
      <c r="E1181" s="94" t="s">
        <v>8</v>
      </c>
      <c r="F1181" s="95" t="s">
        <v>1539</v>
      </c>
      <c r="H1181" s="96">
        <v>1.169</v>
      </c>
      <c r="L1181" s="91"/>
      <c r="M1181" s="97"/>
      <c r="T1181" s="98"/>
      <c r="AT1181" s="94" t="s">
        <v>104</v>
      </c>
      <c r="AU1181" s="94" t="s">
        <v>2</v>
      </c>
      <c r="AV1181" s="92" t="s">
        <v>2</v>
      </c>
      <c r="AW1181" s="92" t="s">
        <v>106</v>
      </c>
      <c r="AX1181" s="92" t="s">
        <v>93</v>
      </c>
      <c r="AY1181" s="94" t="s">
        <v>94</v>
      </c>
    </row>
    <row r="1182" spans="2:65" s="92" customFormat="1" x14ac:dyDescent="0.2">
      <c r="B1182" s="91"/>
      <c r="D1182" s="93" t="s">
        <v>104</v>
      </c>
      <c r="E1182" s="94" t="s">
        <v>8</v>
      </c>
      <c r="F1182" s="95" t="s">
        <v>1540</v>
      </c>
      <c r="H1182" s="96">
        <v>0.876</v>
      </c>
      <c r="L1182" s="91"/>
      <c r="M1182" s="97"/>
      <c r="T1182" s="98"/>
      <c r="AT1182" s="94" t="s">
        <v>104</v>
      </c>
      <c r="AU1182" s="94" t="s">
        <v>2</v>
      </c>
      <c r="AV1182" s="92" t="s">
        <v>2</v>
      </c>
      <c r="AW1182" s="92" t="s">
        <v>106</v>
      </c>
      <c r="AX1182" s="92" t="s">
        <v>93</v>
      </c>
      <c r="AY1182" s="94" t="s">
        <v>94</v>
      </c>
    </row>
    <row r="1183" spans="2:65" s="92" customFormat="1" x14ac:dyDescent="0.2">
      <c r="B1183" s="91"/>
      <c r="D1183" s="93" t="s">
        <v>104</v>
      </c>
      <c r="E1183" s="94" t="s">
        <v>8</v>
      </c>
      <c r="F1183" s="95" t="s">
        <v>1541</v>
      </c>
      <c r="H1183" s="96">
        <v>0.55800000000000005</v>
      </c>
      <c r="L1183" s="91"/>
      <c r="M1183" s="97"/>
      <c r="T1183" s="98"/>
      <c r="AT1183" s="94" t="s">
        <v>104</v>
      </c>
      <c r="AU1183" s="94" t="s">
        <v>2</v>
      </c>
      <c r="AV1183" s="92" t="s">
        <v>2</v>
      </c>
      <c r="AW1183" s="92" t="s">
        <v>106</v>
      </c>
      <c r="AX1183" s="92" t="s">
        <v>93</v>
      </c>
      <c r="AY1183" s="94" t="s">
        <v>94</v>
      </c>
    </row>
    <row r="1184" spans="2:65" s="92" customFormat="1" x14ac:dyDescent="0.2">
      <c r="B1184" s="91"/>
      <c r="D1184" s="93" t="s">
        <v>104</v>
      </c>
      <c r="E1184" s="94" t="s">
        <v>8</v>
      </c>
      <c r="F1184" s="95" t="s">
        <v>1542</v>
      </c>
      <c r="H1184" s="96">
        <v>0.66500000000000004</v>
      </c>
      <c r="L1184" s="91"/>
      <c r="M1184" s="97"/>
      <c r="T1184" s="98"/>
      <c r="AT1184" s="94" t="s">
        <v>104</v>
      </c>
      <c r="AU1184" s="94" t="s">
        <v>2</v>
      </c>
      <c r="AV1184" s="92" t="s">
        <v>2</v>
      </c>
      <c r="AW1184" s="92" t="s">
        <v>106</v>
      </c>
      <c r="AX1184" s="92" t="s">
        <v>93</v>
      </c>
      <c r="AY1184" s="94" t="s">
        <v>94</v>
      </c>
    </row>
    <row r="1185" spans="2:65" s="92" customFormat="1" x14ac:dyDescent="0.2">
      <c r="B1185" s="91"/>
      <c r="D1185" s="93" t="s">
        <v>104</v>
      </c>
      <c r="E1185" s="94" t="s">
        <v>8</v>
      </c>
      <c r="F1185" s="95" t="s">
        <v>1543</v>
      </c>
      <c r="H1185" s="96">
        <v>1.3440000000000001</v>
      </c>
      <c r="L1185" s="91"/>
      <c r="M1185" s="97"/>
      <c r="T1185" s="98"/>
      <c r="AT1185" s="94" t="s">
        <v>104</v>
      </c>
      <c r="AU1185" s="94" t="s">
        <v>2</v>
      </c>
      <c r="AV1185" s="92" t="s">
        <v>2</v>
      </c>
      <c r="AW1185" s="92" t="s">
        <v>106</v>
      </c>
      <c r="AX1185" s="92" t="s">
        <v>93</v>
      </c>
      <c r="AY1185" s="94" t="s">
        <v>94</v>
      </c>
    </row>
    <row r="1186" spans="2:65" s="92" customFormat="1" x14ac:dyDescent="0.2">
      <c r="B1186" s="91"/>
      <c r="D1186" s="93" t="s">
        <v>104</v>
      </c>
      <c r="E1186" s="94" t="s">
        <v>8</v>
      </c>
      <c r="F1186" s="95" t="s">
        <v>1544</v>
      </c>
      <c r="H1186" s="96">
        <v>1.704</v>
      </c>
      <c r="L1186" s="91"/>
      <c r="M1186" s="97"/>
      <c r="T1186" s="98"/>
      <c r="AT1186" s="94" t="s">
        <v>104</v>
      </c>
      <c r="AU1186" s="94" t="s">
        <v>2</v>
      </c>
      <c r="AV1186" s="92" t="s">
        <v>2</v>
      </c>
      <c r="AW1186" s="92" t="s">
        <v>106</v>
      </c>
      <c r="AX1186" s="92" t="s">
        <v>93</v>
      </c>
      <c r="AY1186" s="94" t="s">
        <v>94</v>
      </c>
    </row>
    <row r="1187" spans="2:65" s="92" customFormat="1" x14ac:dyDescent="0.2">
      <c r="B1187" s="91"/>
      <c r="D1187" s="93" t="s">
        <v>104</v>
      </c>
      <c r="E1187" s="94" t="s">
        <v>8</v>
      </c>
      <c r="F1187" s="95" t="s">
        <v>1545</v>
      </c>
      <c r="H1187" s="96">
        <v>3.036</v>
      </c>
      <c r="L1187" s="91"/>
      <c r="M1187" s="97"/>
      <c r="T1187" s="98"/>
      <c r="AT1187" s="94" t="s">
        <v>104</v>
      </c>
      <c r="AU1187" s="94" t="s">
        <v>2</v>
      </c>
      <c r="AV1187" s="92" t="s">
        <v>2</v>
      </c>
      <c r="AW1187" s="92" t="s">
        <v>106</v>
      </c>
      <c r="AX1187" s="92" t="s">
        <v>93</v>
      </c>
      <c r="AY1187" s="94" t="s">
        <v>94</v>
      </c>
    </row>
    <row r="1188" spans="2:65" s="116" customFormat="1" x14ac:dyDescent="0.2">
      <c r="B1188" s="115"/>
      <c r="D1188" s="93" t="s">
        <v>104</v>
      </c>
      <c r="E1188" s="117" t="s">
        <v>8</v>
      </c>
      <c r="F1188" s="118" t="s">
        <v>252</v>
      </c>
      <c r="H1188" s="119">
        <v>10.672000000000001</v>
      </c>
      <c r="L1188" s="115"/>
      <c r="M1188" s="120"/>
      <c r="T1188" s="121"/>
      <c r="AT1188" s="117" t="s">
        <v>104</v>
      </c>
      <c r="AU1188" s="117" t="s">
        <v>2</v>
      </c>
      <c r="AV1188" s="116" t="s">
        <v>95</v>
      </c>
      <c r="AW1188" s="116" t="s">
        <v>106</v>
      </c>
      <c r="AX1188" s="116" t="s">
        <v>93</v>
      </c>
      <c r="AY1188" s="117" t="s">
        <v>94</v>
      </c>
    </row>
    <row r="1189" spans="2:65" s="100" customFormat="1" x14ac:dyDescent="0.2">
      <c r="B1189" s="99"/>
      <c r="D1189" s="93" t="s">
        <v>104</v>
      </c>
      <c r="E1189" s="101" t="s">
        <v>8</v>
      </c>
      <c r="F1189" s="102" t="s">
        <v>109</v>
      </c>
      <c r="H1189" s="103">
        <v>143.56899999999999</v>
      </c>
      <c r="L1189" s="99"/>
      <c r="M1189" s="104"/>
      <c r="T1189" s="105"/>
      <c r="AT1189" s="101" t="s">
        <v>104</v>
      </c>
      <c r="AU1189" s="101" t="s">
        <v>2</v>
      </c>
      <c r="AV1189" s="100" t="s">
        <v>102</v>
      </c>
      <c r="AW1189" s="100" t="s">
        <v>106</v>
      </c>
      <c r="AX1189" s="100" t="s">
        <v>92</v>
      </c>
      <c r="AY1189" s="101" t="s">
        <v>94</v>
      </c>
    </row>
    <row r="1190" spans="2:65" s="9" customFormat="1" ht="33" customHeight="1" x14ac:dyDescent="0.2">
      <c r="B1190" s="78"/>
      <c r="C1190" s="79" t="s">
        <v>1546</v>
      </c>
      <c r="D1190" s="79" t="s">
        <v>97</v>
      </c>
      <c r="E1190" s="80" t="s">
        <v>1547</v>
      </c>
      <c r="F1190" s="81" t="s">
        <v>1548</v>
      </c>
      <c r="G1190" s="82" t="s">
        <v>790</v>
      </c>
      <c r="H1190" s="83">
        <v>2648.2489999999998</v>
      </c>
      <c r="I1190" s="84">
        <v>0</v>
      </c>
      <c r="J1190" s="84">
        <f>ROUND(I1190*H1190,2)</f>
        <v>0</v>
      </c>
      <c r="K1190" s="81" t="s">
        <v>101</v>
      </c>
      <c r="L1190" s="8"/>
      <c r="M1190" s="85" t="s">
        <v>8</v>
      </c>
      <c r="N1190" s="86" t="s">
        <v>25</v>
      </c>
      <c r="O1190" s="87">
        <v>0</v>
      </c>
      <c r="P1190" s="87">
        <f>O1190*H1190</f>
        <v>0</v>
      </c>
      <c r="Q1190" s="87">
        <v>0</v>
      </c>
      <c r="R1190" s="87">
        <f>Q1190*H1190</f>
        <v>0</v>
      </c>
      <c r="S1190" s="87">
        <v>0</v>
      </c>
      <c r="T1190" s="88">
        <f>S1190*H1190</f>
        <v>0</v>
      </c>
      <c r="AR1190" s="89" t="s">
        <v>178</v>
      </c>
      <c r="AT1190" s="89" t="s">
        <v>97</v>
      </c>
      <c r="AU1190" s="89" t="s">
        <v>2</v>
      </c>
      <c r="AY1190" s="1" t="s">
        <v>94</v>
      </c>
      <c r="BE1190" s="90">
        <f>IF(N1190="základní",J1190,0)</f>
        <v>0</v>
      </c>
      <c r="BF1190" s="90">
        <f>IF(N1190="snížená",J1190,0)</f>
        <v>0</v>
      </c>
      <c r="BG1190" s="90">
        <f>IF(N1190="zákl. přenesená",J1190,0)</f>
        <v>0</v>
      </c>
      <c r="BH1190" s="90">
        <f>IF(N1190="sníž. přenesená",J1190,0)</f>
        <v>0</v>
      </c>
      <c r="BI1190" s="90">
        <f>IF(N1190="nulová",J1190,0)</f>
        <v>0</v>
      </c>
      <c r="BJ1190" s="1" t="s">
        <v>92</v>
      </c>
      <c r="BK1190" s="90">
        <f>ROUND(I1190*H1190,2)</f>
        <v>0</v>
      </c>
      <c r="BL1190" s="1" t="s">
        <v>178</v>
      </c>
      <c r="BM1190" s="89" t="s">
        <v>1549</v>
      </c>
    </row>
    <row r="1191" spans="2:65" s="67" customFormat="1" ht="22.9" customHeight="1" x14ac:dyDescent="0.2">
      <c r="B1191" s="66"/>
      <c r="D1191" s="68" t="s">
        <v>89</v>
      </c>
      <c r="E1191" s="76" t="s">
        <v>1550</v>
      </c>
      <c r="F1191" s="76" t="s">
        <v>1551</v>
      </c>
      <c r="J1191" s="77">
        <f>BK1191</f>
        <v>0</v>
      </c>
      <c r="L1191" s="66"/>
      <c r="M1191" s="71"/>
      <c r="P1191" s="72">
        <f>SUM(P1192:P1211)</f>
        <v>84.716099999999997</v>
      </c>
      <c r="R1191" s="72">
        <f>SUM(R1192:R1211)</f>
        <v>1.755131</v>
      </c>
      <c r="T1191" s="73">
        <f>SUM(T1192:T1211)</f>
        <v>0</v>
      </c>
      <c r="AR1191" s="68" t="s">
        <v>2</v>
      </c>
      <c r="AT1191" s="74" t="s">
        <v>89</v>
      </c>
      <c r="AU1191" s="74" t="s">
        <v>92</v>
      </c>
      <c r="AY1191" s="68" t="s">
        <v>94</v>
      </c>
      <c r="BK1191" s="75">
        <f>SUM(BK1192:BK1211)</f>
        <v>0</v>
      </c>
    </row>
    <row r="1192" spans="2:65" s="9" customFormat="1" ht="24.2" customHeight="1" x14ac:dyDescent="0.2">
      <c r="B1192" s="78"/>
      <c r="C1192" s="79" t="s">
        <v>1552</v>
      </c>
      <c r="D1192" s="79" t="s">
        <v>97</v>
      </c>
      <c r="E1192" s="80" t="s">
        <v>1553</v>
      </c>
      <c r="F1192" s="81" t="s">
        <v>1554</v>
      </c>
      <c r="G1192" s="82" t="s">
        <v>112</v>
      </c>
      <c r="H1192" s="83">
        <v>83.3</v>
      </c>
      <c r="I1192" s="84">
        <v>0</v>
      </c>
      <c r="J1192" s="84">
        <f>ROUND(I1192*H1192,2)</f>
        <v>0</v>
      </c>
      <c r="K1192" s="81" t="s">
        <v>101</v>
      </c>
      <c r="L1192" s="8"/>
      <c r="M1192" s="85" t="s">
        <v>8</v>
      </c>
      <c r="N1192" s="86" t="s">
        <v>25</v>
      </c>
      <c r="O1192" s="87">
        <v>0.375</v>
      </c>
      <c r="P1192" s="87">
        <f>O1192*H1192</f>
        <v>31.237499999999997</v>
      </c>
      <c r="Q1192" s="87">
        <v>1.5E-3</v>
      </c>
      <c r="R1192" s="87">
        <f>Q1192*H1192</f>
        <v>0.12494999999999999</v>
      </c>
      <c r="S1192" s="87">
        <v>0</v>
      </c>
      <c r="T1192" s="88">
        <f>S1192*H1192</f>
        <v>0</v>
      </c>
      <c r="AR1192" s="89" t="s">
        <v>178</v>
      </c>
      <c r="AT1192" s="89" t="s">
        <v>97</v>
      </c>
      <c r="AU1192" s="89" t="s">
        <v>2</v>
      </c>
      <c r="AY1192" s="1" t="s">
        <v>94</v>
      </c>
      <c r="BE1192" s="90">
        <f>IF(N1192="základní",J1192,0)</f>
        <v>0</v>
      </c>
      <c r="BF1192" s="90">
        <f>IF(N1192="snížená",J1192,0)</f>
        <v>0</v>
      </c>
      <c r="BG1192" s="90">
        <f>IF(N1192="zákl. přenesená",J1192,0)</f>
        <v>0</v>
      </c>
      <c r="BH1192" s="90">
        <f>IF(N1192="sníž. přenesená",J1192,0)</f>
        <v>0</v>
      </c>
      <c r="BI1192" s="90">
        <f>IF(N1192="nulová",J1192,0)</f>
        <v>0</v>
      </c>
      <c r="BJ1192" s="1" t="s">
        <v>92</v>
      </c>
      <c r="BK1192" s="90">
        <f>ROUND(I1192*H1192,2)</f>
        <v>0</v>
      </c>
      <c r="BL1192" s="1" t="s">
        <v>178</v>
      </c>
      <c r="BM1192" s="89" t="s">
        <v>1555</v>
      </c>
    </row>
    <row r="1193" spans="2:65" s="92" customFormat="1" x14ac:dyDescent="0.2">
      <c r="B1193" s="91"/>
      <c r="D1193" s="93" t="s">
        <v>104</v>
      </c>
      <c r="E1193" s="94" t="s">
        <v>8</v>
      </c>
      <c r="F1193" s="95" t="s">
        <v>1556</v>
      </c>
      <c r="H1193" s="96">
        <v>23</v>
      </c>
      <c r="L1193" s="91"/>
      <c r="M1193" s="97"/>
      <c r="T1193" s="98"/>
      <c r="AT1193" s="94" t="s">
        <v>104</v>
      </c>
      <c r="AU1193" s="94" t="s">
        <v>2</v>
      </c>
      <c r="AV1193" s="92" t="s">
        <v>2</v>
      </c>
      <c r="AW1193" s="92" t="s">
        <v>106</v>
      </c>
      <c r="AX1193" s="92" t="s">
        <v>93</v>
      </c>
      <c r="AY1193" s="94" t="s">
        <v>94</v>
      </c>
    </row>
    <row r="1194" spans="2:65" s="92" customFormat="1" x14ac:dyDescent="0.2">
      <c r="B1194" s="91"/>
      <c r="D1194" s="93" t="s">
        <v>104</v>
      </c>
      <c r="E1194" s="94" t="s">
        <v>8</v>
      </c>
      <c r="F1194" s="95" t="s">
        <v>1557</v>
      </c>
      <c r="H1194" s="96">
        <v>11.08</v>
      </c>
      <c r="L1194" s="91"/>
      <c r="M1194" s="97"/>
      <c r="T1194" s="98"/>
      <c r="AT1194" s="94" t="s">
        <v>104</v>
      </c>
      <c r="AU1194" s="94" t="s">
        <v>2</v>
      </c>
      <c r="AV1194" s="92" t="s">
        <v>2</v>
      </c>
      <c r="AW1194" s="92" t="s">
        <v>106</v>
      </c>
      <c r="AX1194" s="92" t="s">
        <v>93</v>
      </c>
      <c r="AY1194" s="94" t="s">
        <v>94</v>
      </c>
    </row>
    <row r="1195" spans="2:65" s="92" customFormat="1" x14ac:dyDescent="0.2">
      <c r="B1195" s="91"/>
      <c r="D1195" s="93" t="s">
        <v>104</v>
      </c>
      <c r="E1195" s="94" t="s">
        <v>8</v>
      </c>
      <c r="F1195" s="95" t="s">
        <v>1558</v>
      </c>
      <c r="H1195" s="96">
        <v>22.4</v>
      </c>
      <c r="L1195" s="91"/>
      <c r="M1195" s="97"/>
      <c r="T1195" s="98"/>
      <c r="AT1195" s="94" t="s">
        <v>104</v>
      </c>
      <c r="AU1195" s="94" t="s">
        <v>2</v>
      </c>
      <c r="AV1195" s="92" t="s">
        <v>2</v>
      </c>
      <c r="AW1195" s="92" t="s">
        <v>106</v>
      </c>
      <c r="AX1195" s="92" t="s">
        <v>93</v>
      </c>
      <c r="AY1195" s="94" t="s">
        <v>94</v>
      </c>
    </row>
    <row r="1196" spans="2:65" s="92" customFormat="1" x14ac:dyDescent="0.2">
      <c r="B1196" s="91"/>
      <c r="D1196" s="93" t="s">
        <v>104</v>
      </c>
      <c r="E1196" s="94" t="s">
        <v>8</v>
      </c>
      <c r="F1196" s="95" t="s">
        <v>1559</v>
      </c>
      <c r="H1196" s="96">
        <v>26.82</v>
      </c>
      <c r="L1196" s="91"/>
      <c r="M1196" s="97"/>
      <c r="T1196" s="98"/>
      <c r="AT1196" s="94" t="s">
        <v>104</v>
      </c>
      <c r="AU1196" s="94" t="s">
        <v>2</v>
      </c>
      <c r="AV1196" s="92" t="s">
        <v>2</v>
      </c>
      <c r="AW1196" s="92" t="s">
        <v>106</v>
      </c>
      <c r="AX1196" s="92" t="s">
        <v>93</v>
      </c>
      <c r="AY1196" s="94" t="s">
        <v>94</v>
      </c>
    </row>
    <row r="1197" spans="2:65" s="100" customFormat="1" x14ac:dyDescent="0.2">
      <c r="B1197" s="99"/>
      <c r="D1197" s="93" t="s">
        <v>104</v>
      </c>
      <c r="E1197" s="101" t="s">
        <v>8</v>
      </c>
      <c r="F1197" s="102" t="s">
        <v>109</v>
      </c>
      <c r="H1197" s="103">
        <v>83.3</v>
      </c>
      <c r="L1197" s="99"/>
      <c r="M1197" s="104"/>
      <c r="T1197" s="105"/>
      <c r="AT1197" s="101" t="s">
        <v>104</v>
      </c>
      <c r="AU1197" s="101" t="s">
        <v>2</v>
      </c>
      <c r="AV1197" s="100" t="s">
        <v>102</v>
      </c>
      <c r="AW1197" s="100" t="s">
        <v>106</v>
      </c>
      <c r="AX1197" s="100" t="s">
        <v>92</v>
      </c>
      <c r="AY1197" s="101" t="s">
        <v>94</v>
      </c>
    </row>
    <row r="1198" spans="2:65" s="9" customFormat="1" ht="33" customHeight="1" x14ac:dyDescent="0.2">
      <c r="B1198" s="78"/>
      <c r="C1198" s="79" t="s">
        <v>1560</v>
      </c>
      <c r="D1198" s="79" t="s">
        <v>97</v>
      </c>
      <c r="E1198" s="80" t="s">
        <v>1561</v>
      </c>
      <c r="F1198" s="81" t="s">
        <v>1562</v>
      </c>
      <c r="G1198" s="82" t="s">
        <v>112</v>
      </c>
      <c r="H1198" s="83">
        <v>83.3</v>
      </c>
      <c r="I1198" s="84">
        <v>0</v>
      </c>
      <c r="J1198" s="84">
        <f>ROUND(I1198*H1198,2)</f>
        <v>0</v>
      </c>
      <c r="K1198" s="81" t="s">
        <v>236</v>
      </c>
      <c r="L1198" s="8"/>
      <c r="M1198" s="85" t="s">
        <v>8</v>
      </c>
      <c r="N1198" s="86" t="s">
        <v>25</v>
      </c>
      <c r="O1198" s="87">
        <v>0.64200000000000002</v>
      </c>
      <c r="P1198" s="87">
        <f>O1198*H1198</f>
        <v>53.4786</v>
      </c>
      <c r="Q1198" s="87">
        <v>6.0000000000000001E-3</v>
      </c>
      <c r="R1198" s="87">
        <f>Q1198*H1198</f>
        <v>0.49979999999999997</v>
      </c>
      <c r="S1198" s="87">
        <v>0</v>
      </c>
      <c r="T1198" s="88">
        <f>S1198*H1198</f>
        <v>0</v>
      </c>
      <c r="AR1198" s="89" t="s">
        <v>178</v>
      </c>
      <c r="AT1198" s="89" t="s">
        <v>97</v>
      </c>
      <c r="AU1198" s="89" t="s">
        <v>2</v>
      </c>
      <c r="AY1198" s="1" t="s">
        <v>94</v>
      </c>
      <c r="BE1198" s="90">
        <f>IF(N1198="základní",J1198,0)</f>
        <v>0</v>
      </c>
      <c r="BF1198" s="90">
        <f>IF(N1198="snížená",J1198,0)</f>
        <v>0</v>
      </c>
      <c r="BG1198" s="90">
        <f>IF(N1198="zákl. přenesená",J1198,0)</f>
        <v>0</v>
      </c>
      <c r="BH1198" s="90">
        <f>IF(N1198="sníž. přenesená",J1198,0)</f>
        <v>0</v>
      </c>
      <c r="BI1198" s="90">
        <f>IF(N1198="nulová",J1198,0)</f>
        <v>0</v>
      </c>
      <c r="BJ1198" s="1" t="s">
        <v>92</v>
      </c>
      <c r="BK1198" s="90">
        <f>ROUND(I1198*H1198,2)</f>
        <v>0</v>
      </c>
      <c r="BL1198" s="1" t="s">
        <v>178</v>
      </c>
      <c r="BM1198" s="89" t="s">
        <v>1563</v>
      </c>
    </row>
    <row r="1199" spans="2:65" s="92" customFormat="1" x14ac:dyDescent="0.2">
      <c r="B1199" s="91"/>
      <c r="D1199" s="93" t="s">
        <v>104</v>
      </c>
      <c r="E1199" s="94" t="s">
        <v>8</v>
      </c>
      <c r="F1199" s="95" t="s">
        <v>1556</v>
      </c>
      <c r="H1199" s="96">
        <v>23</v>
      </c>
      <c r="L1199" s="91"/>
      <c r="M1199" s="97"/>
      <c r="T1199" s="98"/>
      <c r="AT1199" s="94" t="s">
        <v>104</v>
      </c>
      <c r="AU1199" s="94" t="s">
        <v>2</v>
      </c>
      <c r="AV1199" s="92" t="s">
        <v>2</v>
      </c>
      <c r="AW1199" s="92" t="s">
        <v>106</v>
      </c>
      <c r="AX1199" s="92" t="s">
        <v>93</v>
      </c>
      <c r="AY1199" s="94" t="s">
        <v>94</v>
      </c>
    </row>
    <row r="1200" spans="2:65" s="92" customFormat="1" x14ac:dyDescent="0.2">
      <c r="B1200" s="91"/>
      <c r="D1200" s="93" t="s">
        <v>104</v>
      </c>
      <c r="E1200" s="94" t="s">
        <v>8</v>
      </c>
      <c r="F1200" s="95" t="s">
        <v>1557</v>
      </c>
      <c r="H1200" s="96">
        <v>11.08</v>
      </c>
      <c r="L1200" s="91"/>
      <c r="M1200" s="97"/>
      <c r="T1200" s="98"/>
      <c r="AT1200" s="94" t="s">
        <v>104</v>
      </c>
      <c r="AU1200" s="94" t="s">
        <v>2</v>
      </c>
      <c r="AV1200" s="92" t="s">
        <v>2</v>
      </c>
      <c r="AW1200" s="92" t="s">
        <v>106</v>
      </c>
      <c r="AX1200" s="92" t="s">
        <v>93</v>
      </c>
      <c r="AY1200" s="94" t="s">
        <v>94</v>
      </c>
    </row>
    <row r="1201" spans="2:65" s="92" customFormat="1" x14ac:dyDescent="0.2">
      <c r="B1201" s="91"/>
      <c r="D1201" s="93" t="s">
        <v>104</v>
      </c>
      <c r="E1201" s="94" t="s">
        <v>8</v>
      </c>
      <c r="F1201" s="95" t="s">
        <v>1558</v>
      </c>
      <c r="H1201" s="96">
        <v>22.4</v>
      </c>
      <c r="L1201" s="91"/>
      <c r="M1201" s="97"/>
      <c r="T1201" s="98"/>
      <c r="AT1201" s="94" t="s">
        <v>104</v>
      </c>
      <c r="AU1201" s="94" t="s">
        <v>2</v>
      </c>
      <c r="AV1201" s="92" t="s">
        <v>2</v>
      </c>
      <c r="AW1201" s="92" t="s">
        <v>106</v>
      </c>
      <c r="AX1201" s="92" t="s">
        <v>93</v>
      </c>
      <c r="AY1201" s="94" t="s">
        <v>94</v>
      </c>
    </row>
    <row r="1202" spans="2:65" s="92" customFormat="1" x14ac:dyDescent="0.2">
      <c r="B1202" s="91"/>
      <c r="D1202" s="93" t="s">
        <v>104</v>
      </c>
      <c r="E1202" s="94" t="s">
        <v>8</v>
      </c>
      <c r="F1202" s="95" t="s">
        <v>1559</v>
      </c>
      <c r="H1202" s="96">
        <v>26.82</v>
      </c>
      <c r="L1202" s="91"/>
      <c r="M1202" s="97"/>
      <c r="T1202" s="98"/>
      <c r="AT1202" s="94" t="s">
        <v>104</v>
      </c>
      <c r="AU1202" s="94" t="s">
        <v>2</v>
      </c>
      <c r="AV1202" s="92" t="s">
        <v>2</v>
      </c>
      <c r="AW1202" s="92" t="s">
        <v>106</v>
      </c>
      <c r="AX1202" s="92" t="s">
        <v>93</v>
      </c>
      <c r="AY1202" s="94" t="s">
        <v>94</v>
      </c>
    </row>
    <row r="1203" spans="2:65" s="100" customFormat="1" x14ac:dyDescent="0.2">
      <c r="B1203" s="99"/>
      <c r="D1203" s="93" t="s">
        <v>104</v>
      </c>
      <c r="E1203" s="101" t="s">
        <v>8</v>
      </c>
      <c r="F1203" s="102" t="s">
        <v>109</v>
      </c>
      <c r="H1203" s="103">
        <v>83.3</v>
      </c>
      <c r="L1203" s="99"/>
      <c r="M1203" s="104"/>
      <c r="T1203" s="105"/>
      <c r="AT1203" s="101" t="s">
        <v>104</v>
      </c>
      <c r="AU1203" s="101" t="s">
        <v>2</v>
      </c>
      <c r="AV1203" s="100" t="s">
        <v>102</v>
      </c>
      <c r="AW1203" s="100" t="s">
        <v>106</v>
      </c>
      <c r="AX1203" s="100" t="s">
        <v>92</v>
      </c>
      <c r="AY1203" s="101" t="s">
        <v>94</v>
      </c>
    </row>
    <row r="1204" spans="2:65" s="9" customFormat="1" ht="16.5" customHeight="1" x14ac:dyDescent="0.2">
      <c r="B1204" s="78"/>
      <c r="C1204" s="106" t="s">
        <v>1564</v>
      </c>
      <c r="D1204" s="106" t="s">
        <v>162</v>
      </c>
      <c r="E1204" s="107" t="s">
        <v>1565</v>
      </c>
      <c r="F1204" s="108" t="s">
        <v>1566</v>
      </c>
      <c r="G1204" s="109" t="s">
        <v>112</v>
      </c>
      <c r="H1204" s="110">
        <v>95.795000000000002</v>
      </c>
      <c r="I1204" s="111">
        <v>0</v>
      </c>
      <c r="J1204" s="111">
        <f>ROUND(I1204*H1204,2)</f>
        <v>0</v>
      </c>
      <c r="K1204" s="108" t="s">
        <v>236</v>
      </c>
      <c r="L1204" s="112"/>
      <c r="M1204" s="113" t="s">
        <v>8</v>
      </c>
      <c r="N1204" s="114" t="s">
        <v>25</v>
      </c>
      <c r="O1204" s="87">
        <v>0</v>
      </c>
      <c r="P1204" s="87">
        <f>O1204*H1204</f>
        <v>0</v>
      </c>
      <c r="Q1204" s="87">
        <v>1.18E-2</v>
      </c>
      <c r="R1204" s="87">
        <f>Q1204*H1204</f>
        <v>1.1303810000000001</v>
      </c>
      <c r="S1204" s="87">
        <v>0</v>
      </c>
      <c r="T1204" s="88">
        <f>S1204*H1204</f>
        <v>0</v>
      </c>
      <c r="AR1204" s="89" t="s">
        <v>302</v>
      </c>
      <c r="AT1204" s="89" t="s">
        <v>162</v>
      </c>
      <c r="AU1204" s="89" t="s">
        <v>2</v>
      </c>
      <c r="AY1204" s="1" t="s">
        <v>94</v>
      </c>
      <c r="BE1204" s="90">
        <f>IF(N1204="základní",J1204,0)</f>
        <v>0</v>
      </c>
      <c r="BF1204" s="90">
        <f>IF(N1204="snížená",J1204,0)</f>
        <v>0</v>
      </c>
      <c r="BG1204" s="90">
        <f>IF(N1204="zákl. přenesená",J1204,0)</f>
        <v>0</v>
      </c>
      <c r="BH1204" s="90">
        <f>IF(N1204="sníž. přenesená",J1204,0)</f>
        <v>0</v>
      </c>
      <c r="BI1204" s="90">
        <f>IF(N1204="nulová",J1204,0)</f>
        <v>0</v>
      </c>
      <c r="BJ1204" s="1" t="s">
        <v>92</v>
      </c>
      <c r="BK1204" s="90">
        <f>ROUND(I1204*H1204,2)</f>
        <v>0</v>
      </c>
      <c r="BL1204" s="1" t="s">
        <v>178</v>
      </c>
      <c r="BM1204" s="89" t="s">
        <v>1567</v>
      </c>
    </row>
    <row r="1205" spans="2:65" s="92" customFormat="1" x14ac:dyDescent="0.2">
      <c r="B1205" s="91"/>
      <c r="D1205" s="93" t="s">
        <v>104</v>
      </c>
      <c r="E1205" s="94" t="s">
        <v>8</v>
      </c>
      <c r="F1205" s="95" t="s">
        <v>1556</v>
      </c>
      <c r="H1205" s="96">
        <v>23</v>
      </c>
      <c r="L1205" s="91"/>
      <c r="M1205" s="97"/>
      <c r="T1205" s="98"/>
      <c r="AT1205" s="94" t="s">
        <v>104</v>
      </c>
      <c r="AU1205" s="94" t="s">
        <v>2</v>
      </c>
      <c r="AV1205" s="92" t="s">
        <v>2</v>
      </c>
      <c r="AW1205" s="92" t="s">
        <v>106</v>
      </c>
      <c r="AX1205" s="92" t="s">
        <v>93</v>
      </c>
      <c r="AY1205" s="94" t="s">
        <v>94</v>
      </c>
    </row>
    <row r="1206" spans="2:65" s="92" customFormat="1" x14ac:dyDescent="0.2">
      <c r="B1206" s="91"/>
      <c r="D1206" s="93" t="s">
        <v>104</v>
      </c>
      <c r="E1206" s="94" t="s">
        <v>8</v>
      </c>
      <c r="F1206" s="95" t="s">
        <v>1557</v>
      </c>
      <c r="H1206" s="96">
        <v>11.08</v>
      </c>
      <c r="L1206" s="91"/>
      <c r="M1206" s="97"/>
      <c r="T1206" s="98"/>
      <c r="AT1206" s="94" t="s">
        <v>104</v>
      </c>
      <c r="AU1206" s="94" t="s">
        <v>2</v>
      </c>
      <c r="AV1206" s="92" t="s">
        <v>2</v>
      </c>
      <c r="AW1206" s="92" t="s">
        <v>106</v>
      </c>
      <c r="AX1206" s="92" t="s">
        <v>93</v>
      </c>
      <c r="AY1206" s="94" t="s">
        <v>94</v>
      </c>
    </row>
    <row r="1207" spans="2:65" s="92" customFormat="1" x14ac:dyDescent="0.2">
      <c r="B1207" s="91"/>
      <c r="D1207" s="93" t="s">
        <v>104</v>
      </c>
      <c r="E1207" s="94" t="s">
        <v>8</v>
      </c>
      <c r="F1207" s="95" t="s">
        <v>1558</v>
      </c>
      <c r="H1207" s="96">
        <v>22.4</v>
      </c>
      <c r="L1207" s="91"/>
      <c r="M1207" s="97"/>
      <c r="T1207" s="98"/>
      <c r="AT1207" s="94" t="s">
        <v>104</v>
      </c>
      <c r="AU1207" s="94" t="s">
        <v>2</v>
      </c>
      <c r="AV1207" s="92" t="s">
        <v>2</v>
      </c>
      <c r="AW1207" s="92" t="s">
        <v>106</v>
      </c>
      <c r="AX1207" s="92" t="s">
        <v>93</v>
      </c>
      <c r="AY1207" s="94" t="s">
        <v>94</v>
      </c>
    </row>
    <row r="1208" spans="2:65" s="92" customFormat="1" x14ac:dyDescent="0.2">
      <c r="B1208" s="91"/>
      <c r="D1208" s="93" t="s">
        <v>104</v>
      </c>
      <c r="E1208" s="94" t="s">
        <v>8</v>
      </c>
      <c r="F1208" s="95" t="s">
        <v>1559</v>
      </c>
      <c r="H1208" s="96">
        <v>26.82</v>
      </c>
      <c r="L1208" s="91"/>
      <c r="M1208" s="97"/>
      <c r="T1208" s="98"/>
      <c r="AT1208" s="94" t="s">
        <v>104</v>
      </c>
      <c r="AU1208" s="94" t="s">
        <v>2</v>
      </c>
      <c r="AV1208" s="92" t="s">
        <v>2</v>
      </c>
      <c r="AW1208" s="92" t="s">
        <v>106</v>
      </c>
      <c r="AX1208" s="92" t="s">
        <v>93</v>
      </c>
      <c r="AY1208" s="94" t="s">
        <v>94</v>
      </c>
    </row>
    <row r="1209" spans="2:65" s="100" customFormat="1" x14ac:dyDescent="0.2">
      <c r="B1209" s="99"/>
      <c r="D1209" s="93" t="s">
        <v>104</v>
      </c>
      <c r="E1209" s="101" t="s">
        <v>8</v>
      </c>
      <c r="F1209" s="102" t="s">
        <v>109</v>
      </c>
      <c r="H1209" s="103">
        <v>83.3</v>
      </c>
      <c r="L1209" s="99"/>
      <c r="M1209" s="104"/>
      <c r="T1209" s="105"/>
      <c r="AT1209" s="101" t="s">
        <v>104</v>
      </c>
      <c r="AU1209" s="101" t="s">
        <v>2</v>
      </c>
      <c r="AV1209" s="100" t="s">
        <v>102</v>
      </c>
      <c r="AW1209" s="100" t="s">
        <v>106</v>
      </c>
      <c r="AX1209" s="100" t="s">
        <v>92</v>
      </c>
      <c r="AY1209" s="101" t="s">
        <v>94</v>
      </c>
    </row>
    <row r="1210" spans="2:65" s="92" customFormat="1" x14ac:dyDescent="0.2">
      <c r="B1210" s="91"/>
      <c r="D1210" s="93" t="s">
        <v>104</v>
      </c>
      <c r="F1210" s="95" t="s">
        <v>1568</v>
      </c>
      <c r="H1210" s="96">
        <v>95.795000000000002</v>
      </c>
      <c r="L1210" s="91"/>
      <c r="M1210" s="97"/>
      <c r="T1210" s="98"/>
      <c r="AT1210" s="94" t="s">
        <v>104</v>
      </c>
      <c r="AU1210" s="94" t="s">
        <v>2</v>
      </c>
      <c r="AV1210" s="92" t="s">
        <v>2</v>
      </c>
      <c r="AW1210" s="92" t="s">
        <v>5</v>
      </c>
      <c r="AX1210" s="92" t="s">
        <v>92</v>
      </c>
      <c r="AY1210" s="94" t="s">
        <v>94</v>
      </c>
    </row>
    <row r="1211" spans="2:65" s="9" customFormat="1" ht="33" customHeight="1" x14ac:dyDescent="0.2">
      <c r="B1211" s="78"/>
      <c r="C1211" s="79" t="s">
        <v>1569</v>
      </c>
      <c r="D1211" s="79" t="s">
        <v>97</v>
      </c>
      <c r="E1211" s="80" t="s">
        <v>1570</v>
      </c>
      <c r="F1211" s="81" t="s">
        <v>1571</v>
      </c>
      <c r="G1211" s="82" t="s">
        <v>790</v>
      </c>
      <c r="H1211" s="83">
        <v>1352.1420000000001</v>
      </c>
      <c r="I1211" s="84">
        <v>0</v>
      </c>
      <c r="J1211" s="84">
        <f>ROUND(I1211*H1211,2)</f>
        <v>0</v>
      </c>
      <c r="K1211" s="81" t="s">
        <v>101</v>
      </c>
      <c r="L1211" s="8"/>
      <c r="M1211" s="85" t="s">
        <v>8</v>
      </c>
      <c r="N1211" s="86" t="s">
        <v>25</v>
      </c>
      <c r="O1211" s="87">
        <v>0</v>
      </c>
      <c r="P1211" s="87">
        <f>O1211*H1211</f>
        <v>0</v>
      </c>
      <c r="Q1211" s="87">
        <v>0</v>
      </c>
      <c r="R1211" s="87">
        <f>Q1211*H1211</f>
        <v>0</v>
      </c>
      <c r="S1211" s="87">
        <v>0</v>
      </c>
      <c r="T1211" s="88">
        <f>S1211*H1211</f>
        <v>0</v>
      </c>
      <c r="AR1211" s="89" t="s">
        <v>178</v>
      </c>
      <c r="AT1211" s="89" t="s">
        <v>97</v>
      </c>
      <c r="AU1211" s="89" t="s">
        <v>2</v>
      </c>
      <c r="AY1211" s="1" t="s">
        <v>94</v>
      </c>
      <c r="BE1211" s="90">
        <f>IF(N1211="základní",J1211,0)</f>
        <v>0</v>
      </c>
      <c r="BF1211" s="90">
        <f>IF(N1211="snížená",J1211,0)</f>
        <v>0</v>
      </c>
      <c r="BG1211" s="90">
        <f>IF(N1211="zákl. přenesená",J1211,0)</f>
        <v>0</v>
      </c>
      <c r="BH1211" s="90">
        <f>IF(N1211="sníž. přenesená",J1211,0)</f>
        <v>0</v>
      </c>
      <c r="BI1211" s="90">
        <f>IF(N1211="nulová",J1211,0)</f>
        <v>0</v>
      </c>
      <c r="BJ1211" s="1" t="s">
        <v>92</v>
      </c>
      <c r="BK1211" s="90">
        <f>ROUND(I1211*H1211,2)</f>
        <v>0</v>
      </c>
      <c r="BL1211" s="1" t="s">
        <v>178</v>
      </c>
      <c r="BM1211" s="89" t="s">
        <v>1572</v>
      </c>
    </row>
    <row r="1212" spans="2:65" s="67" customFormat="1" ht="22.9" customHeight="1" x14ac:dyDescent="0.2">
      <c r="B1212" s="66"/>
      <c r="D1212" s="68" t="s">
        <v>89</v>
      </c>
      <c r="E1212" s="76" t="s">
        <v>1573</v>
      </c>
      <c r="F1212" s="76" t="s">
        <v>1574</v>
      </c>
      <c r="J1212" s="77">
        <f>BK1212</f>
        <v>0</v>
      </c>
      <c r="L1212" s="66"/>
      <c r="M1212" s="71"/>
      <c r="P1212" s="72">
        <f>SUM(P1213:P1239)</f>
        <v>48.866895999999997</v>
      </c>
      <c r="R1212" s="72">
        <f>SUM(R1213:R1239)</f>
        <v>0.12141544160000001</v>
      </c>
      <c r="T1212" s="73">
        <f>SUM(T1213:T1239)</f>
        <v>0</v>
      </c>
      <c r="AR1212" s="68" t="s">
        <v>2</v>
      </c>
      <c r="AT1212" s="74" t="s">
        <v>89</v>
      </c>
      <c r="AU1212" s="74" t="s">
        <v>92</v>
      </c>
      <c r="AY1212" s="68" t="s">
        <v>94</v>
      </c>
      <c r="BK1212" s="75">
        <f>SUM(BK1213:BK1239)</f>
        <v>0</v>
      </c>
    </row>
    <row r="1213" spans="2:65" s="9" customFormat="1" ht="33" customHeight="1" x14ac:dyDescent="0.2">
      <c r="B1213" s="78"/>
      <c r="C1213" s="79" t="s">
        <v>1575</v>
      </c>
      <c r="D1213" s="79" t="s">
        <v>97</v>
      </c>
      <c r="E1213" s="80" t="s">
        <v>1576</v>
      </c>
      <c r="F1213" s="81" t="s">
        <v>1577</v>
      </c>
      <c r="G1213" s="82" t="s">
        <v>112</v>
      </c>
      <c r="H1213" s="83">
        <v>469.87400000000002</v>
      </c>
      <c r="I1213" s="84">
        <v>0</v>
      </c>
      <c r="J1213" s="84">
        <f>ROUND(I1213*H1213,2)</f>
        <v>0</v>
      </c>
      <c r="K1213" s="81" t="s">
        <v>236</v>
      </c>
      <c r="L1213" s="8"/>
      <c r="M1213" s="85" t="s">
        <v>8</v>
      </c>
      <c r="N1213" s="86" t="s">
        <v>25</v>
      </c>
      <c r="O1213" s="87">
        <v>0.104</v>
      </c>
      <c r="P1213" s="87">
        <f>O1213*H1213</f>
        <v>48.866895999999997</v>
      </c>
      <c r="Q1213" s="87">
        <v>2.5839999999999999E-4</v>
      </c>
      <c r="R1213" s="87">
        <f>Q1213*H1213</f>
        <v>0.12141544160000001</v>
      </c>
      <c r="S1213" s="87">
        <v>0</v>
      </c>
      <c r="T1213" s="88">
        <f>S1213*H1213</f>
        <v>0</v>
      </c>
      <c r="AR1213" s="89" t="s">
        <v>178</v>
      </c>
      <c r="AT1213" s="89" t="s">
        <v>97</v>
      </c>
      <c r="AU1213" s="89" t="s">
        <v>2</v>
      </c>
      <c r="AY1213" s="1" t="s">
        <v>94</v>
      </c>
      <c r="BE1213" s="90">
        <f>IF(N1213="základní",J1213,0)</f>
        <v>0</v>
      </c>
      <c r="BF1213" s="90">
        <f>IF(N1213="snížená",J1213,0)</f>
        <v>0</v>
      </c>
      <c r="BG1213" s="90">
        <f>IF(N1213="zákl. přenesená",J1213,0)</f>
        <v>0</v>
      </c>
      <c r="BH1213" s="90">
        <f>IF(N1213="sníž. přenesená",J1213,0)</f>
        <v>0</v>
      </c>
      <c r="BI1213" s="90">
        <f>IF(N1213="nulová",J1213,0)</f>
        <v>0</v>
      </c>
      <c r="BJ1213" s="1" t="s">
        <v>92</v>
      </c>
      <c r="BK1213" s="90">
        <f>ROUND(I1213*H1213,2)</f>
        <v>0</v>
      </c>
      <c r="BL1213" s="1" t="s">
        <v>178</v>
      </c>
      <c r="BM1213" s="89" t="s">
        <v>1578</v>
      </c>
    </row>
    <row r="1214" spans="2:65" s="92" customFormat="1" x14ac:dyDescent="0.2">
      <c r="B1214" s="91"/>
      <c r="D1214" s="93" t="s">
        <v>104</v>
      </c>
      <c r="E1214" s="94" t="s">
        <v>8</v>
      </c>
      <c r="F1214" s="95" t="s">
        <v>238</v>
      </c>
      <c r="H1214" s="96">
        <v>36.07</v>
      </c>
      <c r="L1214" s="91"/>
      <c r="M1214" s="97"/>
      <c r="T1214" s="98"/>
      <c r="AT1214" s="94" t="s">
        <v>104</v>
      </c>
      <c r="AU1214" s="94" t="s">
        <v>2</v>
      </c>
      <c r="AV1214" s="92" t="s">
        <v>2</v>
      </c>
      <c r="AW1214" s="92" t="s">
        <v>106</v>
      </c>
      <c r="AX1214" s="92" t="s">
        <v>93</v>
      </c>
      <c r="AY1214" s="94" t="s">
        <v>94</v>
      </c>
    </row>
    <row r="1215" spans="2:65" s="92" customFormat="1" x14ac:dyDescent="0.2">
      <c r="B1215" s="91"/>
      <c r="D1215" s="93" t="s">
        <v>104</v>
      </c>
      <c r="E1215" s="94" t="s">
        <v>8</v>
      </c>
      <c r="F1215" s="95" t="s">
        <v>239</v>
      </c>
      <c r="H1215" s="96">
        <v>36</v>
      </c>
      <c r="L1215" s="91"/>
      <c r="M1215" s="97"/>
      <c r="T1215" s="98"/>
      <c r="AT1215" s="94" t="s">
        <v>104</v>
      </c>
      <c r="AU1215" s="94" t="s">
        <v>2</v>
      </c>
      <c r="AV1215" s="92" t="s">
        <v>2</v>
      </c>
      <c r="AW1215" s="92" t="s">
        <v>106</v>
      </c>
      <c r="AX1215" s="92" t="s">
        <v>93</v>
      </c>
      <c r="AY1215" s="94" t="s">
        <v>94</v>
      </c>
    </row>
    <row r="1216" spans="2:65" s="92" customFormat="1" ht="33.75" x14ac:dyDescent="0.2">
      <c r="B1216" s="91"/>
      <c r="D1216" s="93" t="s">
        <v>104</v>
      </c>
      <c r="E1216" s="94" t="s">
        <v>8</v>
      </c>
      <c r="F1216" s="95" t="s">
        <v>240</v>
      </c>
      <c r="H1216" s="96">
        <v>73.745000000000005</v>
      </c>
      <c r="L1216" s="91"/>
      <c r="M1216" s="97"/>
      <c r="T1216" s="98"/>
      <c r="AT1216" s="94" t="s">
        <v>104</v>
      </c>
      <c r="AU1216" s="94" t="s">
        <v>2</v>
      </c>
      <c r="AV1216" s="92" t="s">
        <v>2</v>
      </c>
      <c r="AW1216" s="92" t="s">
        <v>106</v>
      </c>
      <c r="AX1216" s="92" t="s">
        <v>93</v>
      </c>
      <c r="AY1216" s="94" t="s">
        <v>94</v>
      </c>
    </row>
    <row r="1217" spans="2:51" s="92" customFormat="1" x14ac:dyDescent="0.2">
      <c r="B1217" s="91"/>
      <c r="D1217" s="93" t="s">
        <v>104</v>
      </c>
      <c r="E1217" s="94" t="s">
        <v>8</v>
      </c>
      <c r="F1217" s="95" t="s">
        <v>241</v>
      </c>
      <c r="H1217" s="96">
        <v>28.58</v>
      </c>
      <c r="L1217" s="91"/>
      <c r="M1217" s="97"/>
      <c r="T1217" s="98"/>
      <c r="AT1217" s="94" t="s">
        <v>104</v>
      </c>
      <c r="AU1217" s="94" t="s">
        <v>2</v>
      </c>
      <c r="AV1217" s="92" t="s">
        <v>2</v>
      </c>
      <c r="AW1217" s="92" t="s">
        <v>106</v>
      </c>
      <c r="AX1217" s="92" t="s">
        <v>93</v>
      </c>
      <c r="AY1217" s="94" t="s">
        <v>94</v>
      </c>
    </row>
    <row r="1218" spans="2:51" s="92" customFormat="1" x14ac:dyDescent="0.2">
      <c r="B1218" s="91"/>
      <c r="D1218" s="93" t="s">
        <v>104</v>
      </c>
      <c r="E1218" s="94" t="s">
        <v>8</v>
      </c>
      <c r="F1218" s="95" t="s">
        <v>242</v>
      </c>
      <c r="H1218" s="96">
        <v>22.7</v>
      </c>
      <c r="L1218" s="91"/>
      <c r="M1218" s="97"/>
      <c r="T1218" s="98"/>
      <c r="AT1218" s="94" t="s">
        <v>104</v>
      </c>
      <c r="AU1218" s="94" t="s">
        <v>2</v>
      </c>
      <c r="AV1218" s="92" t="s">
        <v>2</v>
      </c>
      <c r="AW1218" s="92" t="s">
        <v>106</v>
      </c>
      <c r="AX1218" s="92" t="s">
        <v>93</v>
      </c>
      <c r="AY1218" s="94" t="s">
        <v>94</v>
      </c>
    </row>
    <row r="1219" spans="2:51" s="92" customFormat="1" x14ac:dyDescent="0.2">
      <c r="B1219" s="91"/>
      <c r="D1219" s="93" t="s">
        <v>104</v>
      </c>
      <c r="E1219" s="94" t="s">
        <v>8</v>
      </c>
      <c r="F1219" s="95" t="s">
        <v>243</v>
      </c>
      <c r="H1219" s="96">
        <v>14.75</v>
      </c>
      <c r="L1219" s="91"/>
      <c r="M1219" s="97"/>
      <c r="T1219" s="98"/>
      <c r="AT1219" s="94" t="s">
        <v>104</v>
      </c>
      <c r="AU1219" s="94" t="s">
        <v>2</v>
      </c>
      <c r="AV1219" s="92" t="s">
        <v>2</v>
      </c>
      <c r="AW1219" s="92" t="s">
        <v>106</v>
      </c>
      <c r="AX1219" s="92" t="s">
        <v>93</v>
      </c>
      <c r="AY1219" s="94" t="s">
        <v>94</v>
      </c>
    </row>
    <row r="1220" spans="2:51" s="92" customFormat="1" x14ac:dyDescent="0.2">
      <c r="B1220" s="91"/>
      <c r="D1220" s="93" t="s">
        <v>104</v>
      </c>
      <c r="E1220" s="94" t="s">
        <v>8</v>
      </c>
      <c r="F1220" s="95" t="s">
        <v>244</v>
      </c>
      <c r="H1220" s="96">
        <v>17.420000000000002</v>
      </c>
      <c r="L1220" s="91"/>
      <c r="M1220" s="97"/>
      <c r="T1220" s="98"/>
      <c r="AT1220" s="94" t="s">
        <v>104</v>
      </c>
      <c r="AU1220" s="94" t="s">
        <v>2</v>
      </c>
      <c r="AV1220" s="92" t="s">
        <v>2</v>
      </c>
      <c r="AW1220" s="92" t="s">
        <v>106</v>
      </c>
      <c r="AX1220" s="92" t="s">
        <v>93</v>
      </c>
      <c r="AY1220" s="94" t="s">
        <v>94</v>
      </c>
    </row>
    <row r="1221" spans="2:51" s="92" customFormat="1" x14ac:dyDescent="0.2">
      <c r="B1221" s="91"/>
      <c r="D1221" s="93" t="s">
        <v>104</v>
      </c>
      <c r="E1221" s="94" t="s">
        <v>8</v>
      </c>
      <c r="F1221" s="95" t="s">
        <v>245</v>
      </c>
      <c r="H1221" s="96">
        <v>34.4</v>
      </c>
      <c r="L1221" s="91"/>
      <c r="M1221" s="97"/>
      <c r="T1221" s="98"/>
      <c r="AT1221" s="94" t="s">
        <v>104</v>
      </c>
      <c r="AU1221" s="94" t="s">
        <v>2</v>
      </c>
      <c r="AV1221" s="92" t="s">
        <v>2</v>
      </c>
      <c r="AW1221" s="92" t="s">
        <v>106</v>
      </c>
      <c r="AX1221" s="92" t="s">
        <v>93</v>
      </c>
      <c r="AY1221" s="94" t="s">
        <v>94</v>
      </c>
    </row>
    <row r="1222" spans="2:51" s="92" customFormat="1" x14ac:dyDescent="0.2">
      <c r="B1222" s="91"/>
      <c r="D1222" s="93" t="s">
        <v>104</v>
      </c>
      <c r="E1222" s="94" t="s">
        <v>8</v>
      </c>
      <c r="F1222" s="95" t="s">
        <v>246</v>
      </c>
      <c r="H1222" s="96">
        <v>40.380000000000003</v>
      </c>
      <c r="L1222" s="91"/>
      <c r="M1222" s="97"/>
      <c r="T1222" s="98"/>
      <c r="AT1222" s="94" t="s">
        <v>104</v>
      </c>
      <c r="AU1222" s="94" t="s">
        <v>2</v>
      </c>
      <c r="AV1222" s="92" t="s">
        <v>2</v>
      </c>
      <c r="AW1222" s="92" t="s">
        <v>106</v>
      </c>
      <c r="AX1222" s="92" t="s">
        <v>93</v>
      </c>
      <c r="AY1222" s="94" t="s">
        <v>94</v>
      </c>
    </row>
    <row r="1223" spans="2:51" s="92" customFormat="1" x14ac:dyDescent="0.2">
      <c r="B1223" s="91"/>
      <c r="D1223" s="93" t="s">
        <v>104</v>
      </c>
      <c r="E1223" s="94" t="s">
        <v>8</v>
      </c>
      <c r="F1223" s="95" t="s">
        <v>247</v>
      </c>
      <c r="H1223" s="96">
        <v>78.08</v>
      </c>
      <c r="L1223" s="91"/>
      <c r="M1223" s="97"/>
      <c r="T1223" s="98"/>
      <c r="AT1223" s="94" t="s">
        <v>104</v>
      </c>
      <c r="AU1223" s="94" t="s">
        <v>2</v>
      </c>
      <c r="AV1223" s="92" t="s">
        <v>2</v>
      </c>
      <c r="AW1223" s="92" t="s">
        <v>106</v>
      </c>
      <c r="AX1223" s="92" t="s">
        <v>93</v>
      </c>
      <c r="AY1223" s="94" t="s">
        <v>94</v>
      </c>
    </row>
    <row r="1224" spans="2:51" s="116" customFormat="1" x14ac:dyDescent="0.2">
      <c r="B1224" s="115"/>
      <c r="D1224" s="93" t="s">
        <v>104</v>
      </c>
      <c r="E1224" s="117" t="s">
        <v>8</v>
      </c>
      <c r="F1224" s="118" t="s">
        <v>252</v>
      </c>
      <c r="H1224" s="119">
        <v>382.125</v>
      </c>
      <c r="L1224" s="115"/>
      <c r="M1224" s="120"/>
      <c r="T1224" s="121"/>
      <c r="AT1224" s="117" t="s">
        <v>104</v>
      </c>
      <c r="AU1224" s="117" t="s">
        <v>2</v>
      </c>
      <c r="AV1224" s="116" t="s">
        <v>95</v>
      </c>
      <c r="AW1224" s="116" t="s">
        <v>106</v>
      </c>
      <c r="AX1224" s="116" t="s">
        <v>93</v>
      </c>
      <c r="AY1224" s="117" t="s">
        <v>94</v>
      </c>
    </row>
    <row r="1225" spans="2:51" s="92" customFormat="1" x14ac:dyDescent="0.2">
      <c r="B1225" s="91"/>
      <c r="D1225" s="93" t="s">
        <v>104</v>
      </c>
      <c r="E1225" s="94" t="s">
        <v>8</v>
      </c>
      <c r="F1225" s="95" t="s">
        <v>253</v>
      </c>
      <c r="H1225" s="96">
        <v>-23</v>
      </c>
      <c r="L1225" s="91"/>
      <c r="M1225" s="97"/>
      <c r="T1225" s="98"/>
      <c r="AT1225" s="94" t="s">
        <v>104</v>
      </c>
      <c r="AU1225" s="94" t="s">
        <v>2</v>
      </c>
      <c r="AV1225" s="92" t="s">
        <v>2</v>
      </c>
      <c r="AW1225" s="92" t="s">
        <v>106</v>
      </c>
      <c r="AX1225" s="92" t="s">
        <v>93</v>
      </c>
      <c r="AY1225" s="94" t="s">
        <v>94</v>
      </c>
    </row>
    <row r="1226" spans="2:51" s="92" customFormat="1" x14ac:dyDescent="0.2">
      <c r="B1226" s="91"/>
      <c r="D1226" s="93" t="s">
        <v>104</v>
      </c>
      <c r="E1226" s="94" t="s">
        <v>8</v>
      </c>
      <c r="F1226" s="95" t="s">
        <v>254</v>
      </c>
      <c r="H1226" s="96">
        <v>-11.08</v>
      </c>
      <c r="L1226" s="91"/>
      <c r="M1226" s="97"/>
      <c r="T1226" s="98"/>
      <c r="AT1226" s="94" t="s">
        <v>104</v>
      </c>
      <c r="AU1226" s="94" t="s">
        <v>2</v>
      </c>
      <c r="AV1226" s="92" t="s">
        <v>2</v>
      </c>
      <c r="AW1226" s="92" t="s">
        <v>106</v>
      </c>
      <c r="AX1226" s="92" t="s">
        <v>93</v>
      </c>
      <c r="AY1226" s="94" t="s">
        <v>94</v>
      </c>
    </row>
    <row r="1227" spans="2:51" s="92" customFormat="1" x14ac:dyDescent="0.2">
      <c r="B1227" s="91"/>
      <c r="D1227" s="93" t="s">
        <v>104</v>
      </c>
      <c r="E1227" s="94" t="s">
        <v>8</v>
      </c>
      <c r="F1227" s="95" t="s">
        <v>255</v>
      </c>
      <c r="H1227" s="96">
        <v>-22.4</v>
      </c>
      <c r="L1227" s="91"/>
      <c r="M1227" s="97"/>
      <c r="T1227" s="98"/>
      <c r="AT1227" s="94" t="s">
        <v>104</v>
      </c>
      <c r="AU1227" s="94" t="s">
        <v>2</v>
      </c>
      <c r="AV1227" s="92" t="s">
        <v>2</v>
      </c>
      <c r="AW1227" s="92" t="s">
        <v>106</v>
      </c>
      <c r="AX1227" s="92" t="s">
        <v>93</v>
      </c>
      <c r="AY1227" s="94" t="s">
        <v>94</v>
      </c>
    </row>
    <row r="1228" spans="2:51" s="92" customFormat="1" x14ac:dyDescent="0.2">
      <c r="B1228" s="91"/>
      <c r="D1228" s="93" t="s">
        <v>104</v>
      </c>
      <c r="E1228" s="94" t="s">
        <v>8</v>
      </c>
      <c r="F1228" s="95" t="s">
        <v>256</v>
      </c>
      <c r="H1228" s="96">
        <v>-26.82</v>
      </c>
      <c r="L1228" s="91"/>
      <c r="M1228" s="97"/>
      <c r="T1228" s="98"/>
      <c r="AT1228" s="94" t="s">
        <v>104</v>
      </c>
      <c r="AU1228" s="94" t="s">
        <v>2</v>
      </c>
      <c r="AV1228" s="92" t="s">
        <v>2</v>
      </c>
      <c r="AW1228" s="92" t="s">
        <v>106</v>
      </c>
      <c r="AX1228" s="92" t="s">
        <v>93</v>
      </c>
      <c r="AY1228" s="94" t="s">
        <v>94</v>
      </c>
    </row>
    <row r="1229" spans="2:51" s="116" customFormat="1" x14ac:dyDescent="0.2">
      <c r="B1229" s="115"/>
      <c r="D1229" s="93" t="s">
        <v>104</v>
      </c>
      <c r="E1229" s="117" t="s">
        <v>8</v>
      </c>
      <c r="F1229" s="118" t="s">
        <v>252</v>
      </c>
      <c r="H1229" s="119">
        <v>-83.3</v>
      </c>
      <c r="L1229" s="115"/>
      <c r="M1229" s="120"/>
      <c r="T1229" s="121"/>
      <c r="AT1229" s="117" t="s">
        <v>104</v>
      </c>
      <c r="AU1229" s="117" t="s">
        <v>2</v>
      </c>
      <c r="AV1229" s="116" t="s">
        <v>95</v>
      </c>
      <c r="AW1229" s="116" t="s">
        <v>106</v>
      </c>
      <c r="AX1229" s="116" t="s">
        <v>93</v>
      </c>
      <c r="AY1229" s="117" t="s">
        <v>94</v>
      </c>
    </row>
    <row r="1230" spans="2:51" s="92" customFormat="1" x14ac:dyDescent="0.2">
      <c r="B1230" s="91"/>
      <c r="D1230" s="93" t="s">
        <v>104</v>
      </c>
      <c r="E1230" s="94" t="s">
        <v>8</v>
      </c>
      <c r="F1230" s="95" t="s">
        <v>216</v>
      </c>
      <c r="H1230" s="96">
        <v>11.025</v>
      </c>
      <c r="L1230" s="91"/>
      <c r="M1230" s="97"/>
      <c r="T1230" s="98"/>
      <c r="AT1230" s="94" t="s">
        <v>104</v>
      </c>
      <c r="AU1230" s="94" t="s">
        <v>2</v>
      </c>
      <c r="AV1230" s="92" t="s">
        <v>2</v>
      </c>
      <c r="AW1230" s="92" t="s">
        <v>106</v>
      </c>
      <c r="AX1230" s="92" t="s">
        <v>93</v>
      </c>
      <c r="AY1230" s="94" t="s">
        <v>94</v>
      </c>
    </row>
    <row r="1231" spans="2:51" s="92" customFormat="1" x14ac:dyDescent="0.2">
      <c r="B1231" s="91"/>
      <c r="D1231" s="93" t="s">
        <v>104</v>
      </c>
      <c r="E1231" s="94" t="s">
        <v>8</v>
      </c>
      <c r="F1231" s="95" t="s">
        <v>232</v>
      </c>
      <c r="H1231" s="96">
        <v>5.01</v>
      </c>
      <c r="L1231" s="91"/>
      <c r="M1231" s="97"/>
      <c r="T1231" s="98"/>
      <c r="AT1231" s="94" t="s">
        <v>104</v>
      </c>
      <c r="AU1231" s="94" t="s">
        <v>2</v>
      </c>
      <c r="AV1231" s="92" t="s">
        <v>2</v>
      </c>
      <c r="AW1231" s="92" t="s">
        <v>106</v>
      </c>
      <c r="AX1231" s="92" t="s">
        <v>93</v>
      </c>
      <c r="AY1231" s="94" t="s">
        <v>94</v>
      </c>
    </row>
    <row r="1232" spans="2:51" s="92" customFormat="1" x14ac:dyDescent="0.2">
      <c r="B1232" s="91"/>
      <c r="D1232" s="93" t="s">
        <v>104</v>
      </c>
      <c r="E1232" s="94" t="s">
        <v>8</v>
      </c>
      <c r="F1232" s="95" t="s">
        <v>217</v>
      </c>
      <c r="H1232" s="96">
        <v>74.305999999999997</v>
      </c>
      <c r="L1232" s="91"/>
      <c r="M1232" s="97"/>
      <c r="T1232" s="98"/>
      <c r="AT1232" s="94" t="s">
        <v>104</v>
      </c>
      <c r="AU1232" s="94" t="s">
        <v>2</v>
      </c>
      <c r="AV1232" s="92" t="s">
        <v>2</v>
      </c>
      <c r="AW1232" s="92" t="s">
        <v>106</v>
      </c>
      <c r="AX1232" s="92" t="s">
        <v>93</v>
      </c>
      <c r="AY1232" s="94" t="s">
        <v>94</v>
      </c>
    </row>
    <row r="1233" spans="2:65" s="92" customFormat="1" x14ac:dyDescent="0.2">
      <c r="B1233" s="91"/>
      <c r="D1233" s="93" t="s">
        <v>104</v>
      </c>
      <c r="E1233" s="94" t="s">
        <v>8</v>
      </c>
      <c r="F1233" s="95" t="s">
        <v>218</v>
      </c>
      <c r="H1233" s="96">
        <v>3.42</v>
      </c>
      <c r="L1233" s="91"/>
      <c r="M1233" s="97"/>
      <c r="T1233" s="98"/>
      <c r="AT1233" s="94" t="s">
        <v>104</v>
      </c>
      <c r="AU1233" s="94" t="s">
        <v>2</v>
      </c>
      <c r="AV1233" s="92" t="s">
        <v>2</v>
      </c>
      <c r="AW1233" s="92" t="s">
        <v>106</v>
      </c>
      <c r="AX1233" s="92" t="s">
        <v>93</v>
      </c>
      <c r="AY1233" s="94" t="s">
        <v>94</v>
      </c>
    </row>
    <row r="1234" spans="2:65" s="92" customFormat="1" x14ac:dyDescent="0.2">
      <c r="B1234" s="91"/>
      <c r="D1234" s="93" t="s">
        <v>104</v>
      </c>
      <c r="E1234" s="94" t="s">
        <v>8</v>
      </c>
      <c r="F1234" s="95" t="s">
        <v>219</v>
      </c>
      <c r="H1234" s="96">
        <v>1.83</v>
      </c>
      <c r="L1234" s="91"/>
      <c r="M1234" s="97"/>
      <c r="T1234" s="98"/>
      <c r="AT1234" s="94" t="s">
        <v>104</v>
      </c>
      <c r="AU1234" s="94" t="s">
        <v>2</v>
      </c>
      <c r="AV1234" s="92" t="s">
        <v>2</v>
      </c>
      <c r="AW1234" s="92" t="s">
        <v>106</v>
      </c>
      <c r="AX1234" s="92" t="s">
        <v>93</v>
      </c>
      <c r="AY1234" s="94" t="s">
        <v>94</v>
      </c>
    </row>
    <row r="1235" spans="2:65" s="92" customFormat="1" x14ac:dyDescent="0.2">
      <c r="B1235" s="91"/>
      <c r="D1235" s="93" t="s">
        <v>104</v>
      </c>
      <c r="E1235" s="94" t="s">
        <v>8</v>
      </c>
      <c r="F1235" s="95" t="s">
        <v>220</v>
      </c>
      <c r="H1235" s="96">
        <v>2.2469999999999999</v>
      </c>
      <c r="L1235" s="91"/>
      <c r="M1235" s="97"/>
      <c r="T1235" s="98"/>
      <c r="AT1235" s="94" t="s">
        <v>104</v>
      </c>
      <c r="AU1235" s="94" t="s">
        <v>2</v>
      </c>
      <c r="AV1235" s="92" t="s">
        <v>2</v>
      </c>
      <c r="AW1235" s="92" t="s">
        <v>106</v>
      </c>
      <c r="AX1235" s="92" t="s">
        <v>93</v>
      </c>
      <c r="AY1235" s="94" t="s">
        <v>94</v>
      </c>
    </row>
    <row r="1236" spans="2:65" s="92" customFormat="1" x14ac:dyDescent="0.2">
      <c r="B1236" s="91"/>
      <c r="D1236" s="93" t="s">
        <v>104</v>
      </c>
      <c r="E1236" s="94" t="s">
        <v>8</v>
      </c>
      <c r="F1236" s="95" t="s">
        <v>221</v>
      </c>
      <c r="H1236" s="96">
        <v>8.1150000000000002</v>
      </c>
      <c r="L1236" s="91"/>
      <c r="M1236" s="97"/>
      <c r="T1236" s="98"/>
      <c r="AT1236" s="94" t="s">
        <v>104</v>
      </c>
      <c r="AU1236" s="94" t="s">
        <v>2</v>
      </c>
      <c r="AV1236" s="92" t="s">
        <v>2</v>
      </c>
      <c r="AW1236" s="92" t="s">
        <v>106</v>
      </c>
      <c r="AX1236" s="92" t="s">
        <v>93</v>
      </c>
      <c r="AY1236" s="94" t="s">
        <v>94</v>
      </c>
    </row>
    <row r="1237" spans="2:65" s="92" customFormat="1" x14ac:dyDescent="0.2">
      <c r="B1237" s="91"/>
      <c r="D1237" s="93" t="s">
        <v>104</v>
      </c>
      <c r="E1237" s="94" t="s">
        <v>8</v>
      </c>
      <c r="F1237" s="95" t="s">
        <v>222</v>
      </c>
      <c r="H1237" s="96">
        <v>11.163</v>
      </c>
      <c r="L1237" s="91"/>
      <c r="M1237" s="97"/>
      <c r="T1237" s="98"/>
      <c r="AT1237" s="94" t="s">
        <v>104</v>
      </c>
      <c r="AU1237" s="94" t="s">
        <v>2</v>
      </c>
      <c r="AV1237" s="92" t="s">
        <v>2</v>
      </c>
      <c r="AW1237" s="92" t="s">
        <v>106</v>
      </c>
      <c r="AX1237" s="92" t="s">
        <v>93</v>
      </c>
      <c r="AY1237" s="94" t="s">
        <v>94</v>
      </c>
    </row>
    <row r="1238" spans="2:65" s="92" customFormat="1" x14ac:dyDescent="0.2">
      <c r="B1238" s="91"/>
      <c r="D1238" s="93" t="s">
        <v>104</v>
      </c>
      <c r="E1238" s="94" t="s">
        <v>8</v>
      </c>
      <c r="F1238" s="95" t="s">
        <v>223</v>
      </c>
      <c r="H1238" s="96">
        <v>53.933</v>
      </c>
      <c r="L1238" s="91"/>
      <c r="M1238" s="97"/>
      <c r="T1238" s="98"/>
      <c r="AT1238" s="94" t="s">
        <v>104</v>
      </c>
      <c r="AU1238" s="94" t="s">
        <v>2</v>
      </c>
      <c r="AV1238" s="92" t="s">
        <v>2</v>
      </c>
      <c r="AW1238" s="92" t="s">
        <v>106</v>
      </c>
      <c r="AX1238" s="92" t="s">
        <v>93</v>
      </c>
      <c r="AY1238" s="94" t="s">
        <v>94</v>
      </c>
    </row>
    <row r="1239" spans="2:65" s="100" customFormat="1" x14ac:dyDescent="0.2">
      <c r="B1239" s="99"/>
      <c r="D1239" s="93" t="s">
        <v>104</v>
      </c>
      <c r="E1239" s="101" t="s">
        <v>8</v>
      </c>
      <c r="F1239" s="102" t="s">
        <v>109</v>
      </c>
      <c r="H1239" s="103">
        <v>469.87400000000002</v>
      </c>
      <c r="L1239" s="99"/>
      <c r="M1239" s="104"/>
      <c r="T1239" s="105"/>
      <c r="AT1239" s="101" t="s">
        <v>104</v>
      </c>
      <c r="AU1239" s="101" t="s">
        <v>2</v>
      </c>
      <c r="AV1239" s="100" t="s">
        <v>102</v>
      </c>
      <c r="AW1239" s="100" t="s">
        <v>106</v>
      </c>
      <c r="AX1239" s="100" t="s">
        <v>92</v>
      </c>
      <c r="AY1239" s="101" t="s">
        <v>94</v>
      </c>
    </row>
    <row r="1240" spans="2:65" s="67" customFormat="1" ht="22.9" customHeight="1" x14ac:dyDescent="0.2">
      <c r="B1240" s="66"/>
      <c r="D1240" s="68" t="s">
        <v>89</v>
      </c>
      <c r="E1240" s="76" t="s">
        <v>1579</v>
      </c>
      <c r="F1240" s="76" t="s">
        <v>1580</v>
      </c>
      <c r="J1240" s="77">
        <f>BK1240</f>
        <v>0</v>
      </c>
      <c r="L1240" s="66"/>
      <c r="M1240" s="71"/>
      <c r="P1240" s="72">
        <f>SUM(P1241:P1261)</f>
        <v>33.920520000000003</v>
      </c>
      <c r="R1240" s="72">
        <f>SUM(R1241:R1261)</f>
        <v>7.7984999999999999E-2</v>
      </c>
      <c r="T1240" s="73">
        <f>SUM(T1241:T1261)</f>
        <v>0</v>
      </c>
      <c r="AR1240" s="68" t="s">
        <v>2</v>
      </c>
      <c r="AT1240" s="74" t="s">
        <v>89</v>
      </c>
      <c r="AU1240" s="74" t="s">
        <v>92</v>
      </c>
      <c r="AY1240" s="68" t="s">
        <v>94</v>
      </c>
      <c r="BK1240" s="75">
        <f>SUM(BK1241:BK1261)</f>
        <v>0</v>
      </c>
    </row>
    <row r="1241" spans="2:65" s="9" customFormat="1" ht="37.9" customHeight="1" x14ac:dyDescent="0.2">
      <c r="B1241" s="78"/>
      <c r="C1241" s="79" t="s">
        <v>1581</v>
      </c>
      <c r="D1241" s="79" t="s">
        <v>97</v>
      </c>
      <c r="E1241" s="80" t="s">
        <v>1582</v>
      </c>
      <c r="F1241" s="81" t="s">
        <v>1583</v>
      </c>
      <c r="G1241" s="82" t="s">
        <v>132</v>
      </c>
      <c r="H1241" s="83">
        <v>2</v>
      </c>
      <c r="I1241" s="84">
        <v>0</v>
      </c>
      <c r="J1241" s="84">
        <f>ROUND(I1241*H1241,2)</f>
        <v>0</v>
      </c>
      <c r="K1241" s="81" t="s">
        <v>101</v>
      </c>
      <c r="L1241" s="8"/>
      <c r="M1241" s="85" t="s">
        <v>8</v>
      </c>
      <c r="N1241" s="86" t="s">
        <v>25</v>
      </c>
      <c r="O1241" s="87">
        <v>2.21</v>
      </c>
      <c r="P1241" s="87">
        <f>O1241*H1241</f>
        <v>4.42</v>
      </c>
      <c r="Q1241" s="87">
        <v>0</v>
      </c>
      <c r="R1241" s="87">
        <f>Q1241*H1241</f>
        <v>0</v>
      </c>
      <c r="S1241" s="87">
        <v>0</v>
      </c>
      <c r="T1241" s="88">
        <f>S1241*H1241</f>
        <v>0</v>
      </c>
      <c r="AR1241" s="89" t="s">
        <v>178</v>
      </c>
      <c r="AT1241" s="89" t="s">
        <v>97</v>
      </c>
      <c r="AU1241" s="89" t="s">
        <v>2</v>
      </c>
      <c r="AY1241" s="1" t="s">
        <v>94</v>
      </c>
      <c r="BE1241" s="90">
        <f>IF(N1241="základní",J1241,0)</f>
        <v>0</v>
      </c>
      <c r="BF1241" s="90">
        <f>IF(N1241="snížená",J1241,0)</f>
        <v>0</v>
      </c>
      <c r="BG1241" s="90">
        <f>IF(N1241="zákl. přenesená",J1241,0)</f>
        <v>0</v>
      </c>
      <c r="BH1241" s="90">
        <f>IF(N1241="sníž. přenesená",J1241,0)</f>
        <v>0</v>
      </c>
      <c r="BI1241" s="90">
        <f>IF(N1241="nulová",J1241,0)</f>
        <v>0</v>
      </c>
      <c r="BJ1241" s="1" t="s">
        <v>92</v>
      </c>
      <c r="BK1241" s="90">
        <f>ROUND(I1241*H1241,2)</f>
        <v>0</v>
      </c>
      <c r="BL1241" s="1" t="s">
        <v>178</v>
      </c>
      <c r="BM1241" s="89" t="s">
        <v>1584</v>
      </c>
    </row>
    <row r="1242" spans="2:65" s="9" customFormat="1" ht="24.2" customHeight="1" x14ac:dyDescent="0.2">
      <c r="B1242" s="78"/>
      <c r="C1242" s="106" t="s">
        <v>1585</v>
      </c>
      <c r="D1242" s="106" t="s">
        <v>162</v>
      </c>
      <c r="E1242" s="107" t="s">
        <v>1586</v>
      </c>
      <c r="F1242" s="108" t="s">
        <v>1587</v>
      </c>
      <c r="G1242" s="109" t="s">
        <v>112</v>
      </c>
      <c r="H1242" s="110">
        <v>3.6</v>
      </c>
      <c r="I1242" s="111">
        <v>0</v>
      </c>
      <c r="J1242" s="111">
        <f>ROUND(I1242*H1242,2)</f>
        <v>0</v>
      </c>
      <c r="K1242" s="108" t="s">
        <v>101</v>
      </c>
      <c r="L1242" s="112"/>
      <c r="M1242" s="113" t="s">
        <v>8</v>
      </c>
      <c r="N1242" s="114" t="s">
        <v>25</v>
      </c>
      <c r="O1242" s="87">
        <v>0</v>
      </c>
      <c r="P1242" s="87">
        <f>O1242*H1242</f>
        <v>0</v>
      </c>
      <c r="Q1242" s="87">
        <v>1E-3</v>
      </c>
      <c r="R1242" s="87">
        <f>Q1242*H1242</f>
        <v>3.6000000000000003E-3</v>
      </c>
      <c r="S1242" s="87">
        <v>0</v>
      </c>
      <c r="T1242" s="88">
        <f>S1242*H1242</f>
        <v>0</v>
      </c>
      <c r="AR1242" s="89" t="s">
        <v>302</v>
      </c>
      <c r="AT1242" s="89" t="s">
        <v>162</v>
      </c>
      <c r="AU1242" s="89" t="s">
        <v>2</v>
      </c>
      <c r="AY1242" s="1" t="s">
        <v>94</v>
      </c>
      <c r="BE1242" s="90">
        <f>IF(N1242="základní",J1242,0)</f>
        <v>0</v>
      </c>
      <c r="BF1242" s="90">
        <f>IF(N1242="snížená",J1242,0)</f>
        <v>0</v>
      </c>
      <c r="BG1242" s="90">
        <f>IF(N1242="zákl. přenesená",J1242,0)</f>
        <v>0</v>
      </c>
      <c r="BH1242" s="90">
        <f>IF(N1242="sníž. přenesená",J1242,0)</f>
        <v>0</v>
      </c>
      <c r="BI1242" s="90">
        <f>IF(N1242="nulová",J1242,0)</f>
        <v>0</v>
      </c>
      <c r="BJ1242" s="1" t="s">
        <v>92</v>
      </c>
      <c r="BK1242" s="90">
        <f>ROUND(I1242*H1242,2)</f>
        <v>0</v>
      </c>
      <c r="BL1242" s="1" t="s">
        <v>178</v>
      </c>
      <c r="BM1242" s="89" t="s">
        <v>1588</v>
      </c>
    </row>
    <row r="1243" spans="2:65" s="92" customFormat="1" x14ac:dyDescent="0.2">
      <c r="B1243" s="91"/>
      <c r="D1243" s="93" t="s">
        <v>104</v>
      </c>
      <c r="E1243" s="94" t="s">
        <v>8</v>
      </c>
      <c r="F1243" s="95" t="s">
        <v>1589</v>
      </c>
      <c r="H1243" s="96">
        <v>3.6</v>
      </c>
      <c r="I1243" s="92">
        <v>0</v>
      </c>
      <c r="L1243" s="91"/>
      <c r="M1243" s="97"/>
      <c r="T1243" s="98"/>
      <c r="AT1243" s="94" t="s">
        <v>104</v>
      </c>
      <c r="AU1243" s="94" t="s">
        <v>2</v>
      </c>
      <c r="AV1243" s="92" t="s">
        <v>2</v>
      </c>
      <c r="AW1243" s="92" t="s">
        <v>106</v>
      </c>
      <c r="AX1243" s="92" t="s">
        <v>92</v>
      </c>
      <c r="AY1243" s="94" t="s">
        <v>94</v>
      </c>
    </row>
    <row r="1244" spans="2:65" s="9" customFormat="1" ht="24.2" customHeight="1" x14ac:dyDescent="0.2">
      <c r="B1244" s="78"/>
      <c r="C1244" s="106" t="s">
        <v>1590</v>
      </c>
      <c r="D1244" s="106" t="s">
        <v>162</v>
      </c>
      <c r="E1244" s="107" t="s">
        <v>1591</v>
      </c>
      <c r="F1244" s="108" t="s">
        <v>1592</v>
      </c>
      <c r="G1244" s="109" t="s">
        <v>112</v>
      </c>
      <c r="H1244" s="110">
        <v>1.89</v>
      </c>
      <c r="I1244" s="111">
        <v>0</v>
      </c>
      <c r="J1244" s="111">
        <f>ROUND(I1244*H1244,2)</f>
        <v>0</v>
      </c>
      <c r="K1244" s="108" t="s">
        <v>101</v>
      </c>
      <c r="L1244" s="112"/>
      <c r="M1244" s="113" t="s">
        <v>8</v>
      </c>
      <c r="N1244" s="114" t="s">
        <v>25</v>
      </c>
      <c r="O1244" s="87">
        <v>0</v>
      </c>
      <c r="P1244" s="87">
        <f>O1244*H1244</f>
        <v>0</v>
      </c>
      <c r="Q1244" s="87">
        <v>1E-3</v>
      </c>
      <c r="R1244" s="87">
        <f>Q1244*H1244</f>
        <v>1.89E-3</v>
      </c>
      <c r="S1244" s="87">
        <v>0</v>
      </c>
      <c r="T1244" s="88">
        <f>S1244*H1244</f>
        <v>0</v>
      </c>
      <c r="AR1244" s="89" t="s">
        <v>302</v>
      </c>
      <c r="AT1244" s="89" t="s">
        <v>162</v>
      </c>
      <c r="AU1244" s="89" t="s">
        <v>2</v>
      </c>
      <c r="AY1244" s="1" t="s">
        <v>94</v>
      </c>
      <c r="BE1244" s="90">
        <f>IF(N1244="základní",J1244,0)</f>
        <v>0</v>
      </c>
      <c r="BF1244" s="90">
        <f>IF(N1244="snížená",J1244,0)</f>
        <v>0</v>
      </c>
      <c r="BG1244" s="90">
        <f>IF(N1244="zákl. přenesená",J1244,0)</f>
        <v>0</v>
      </c>
      <c r="BH1244" s="90">
        <f>IF(N1244="sníž. přenesená",J1244,0)</f>
        <v>0</v>
      </c>
      <c r="BI1244" s="90">
        <f>IF(N1244="nulová",J1244,0)</f>
        <v>0</v>
      </c>
      <c r="BJ1244" s="1" t="s">
        <v>92</v>
      </c>
      <c r="BK1244" s="90">
        <f>ROUND(I1244*H1244,2)</f>
        <v>0</v>
      </c>
      <c r="BL1244" s="1" t="s">
        <v>178</v>
      </c>
      <c r="BM1244" s="89" t="s">
        <v>1593</v>
      </c>
    </row>
    <row r="1245" spans="2:65" s="92" customFormat="1" x14ac:dyDescent="0.2">
      <c r="B1245" s="91"/>
      <c r="D1245" s="93" t="s">
        <v>104</v>
      </c>
      <c r="E1245" s="94" t="s">
        <v>8</v>
      </c>
      <c r="F1245" s="95" t="s">
        <v>1292</v>
      </c>
      <c r="H1245" s="96">
        <v>1.89</v>
      </c>
      <c r="L1245" s="91"/>
      <c r="M1245" s="97"/>
      <c r="T1245" s="98"/>
      <c r="AT1245" s="94" t="s">
        <v>104</v>
      </c>
      <c r="AU1245" s="94" t="s">
        <v>2</v>
      </c>
      <c r="AV1245" s="92" t="s">
        <v>2</v>
      </c>
      <c r="AW1245" s="92" t="s">
        <v>106</v>
      </c>
      <c r="AX1245" s="92" t="s">
        <v>92</v>
      </c>
      <c r="AY1245" s="94" t="s">
        <v>94</v>
      </c>
    </row>
    <row r="1246" spans="2:65" s="9" customFormat="1" ht="44.25" customHeight="1" x14ac:dyDescent="0.2">
      <c r="B1246" s="78"/>
      <c r="C1246" s="79" t="s">
        <v>1594</v>
      </c>
      <c r="D1246" s="79" t="s">
        <v>97</v>
      </c>
      <c r="E1246" s="80" t="s">
        <v>1595</v>
      </c>
      <c r="F1246" s="81" t="s">
        <v>1596</v>
      </c>
      <c r="G1246" s="82" t="s">
        <v>132</v>
      </c>
      <c r="H1246" s="83">
        <v>1</v>
      </c>
      <c r="I1246" s="84">
        <v>0</v>
      </c>
      <c r="J1246" s="84">
        <f>ROUND(I1246*H1246,2)</f>
        <v>0</v>
      </c>
      <c r="K1246" s="81" t="s">
        <v>101</v>
      </c>
      <c r="L1246" s="8"/>
      <c r="M1246" s="85" t="s">
        <v>8</v>
      </c>
      <c r="N1246" s="86" t="s">
        <v>25</v>
      </c>
      <c r="O1246" s="87">
        <v>2.31</v>
      </c>
      <c r="P1246" s="87">
        <f>O1246*H1246</f>
        <v>2.31</v>
      </c>
      <c r="Q1246" s="87">
        <v>0</v>
      </c>
      <c r="R1246" s="87">
        <f>Q1246*H1246</f>
        <v>0</v>
      </c>
      <c r="S1246" s="87">
        <v>0</v>
      </c>
      <c r="T1246" s="88">
        <f>S1246*H1246</f>
        <v>0</v>
      </c>
      <c r="AR1246" s="89" t="s">
        <v>178</v>
      </c>
      <c r="AT1246" s="89" t="s">
        <v>97</v>
      </c>
      <c r="AU1246" s="89" t="s">
        <v>2</v>
      </c>
      <c r="AY1246" s="1" t="s">
        <v>94</v>
      </c>
      <c r="BE1246" s="90">
        <f>IF(N1246="základní",J1246,0)</f>
        <v>0</v>
      </c>
      <c r="BF1246" s="90">
        <f>IF(N1246="snížená",J1246,0)</f>
        <v>0</v>
      </c>
      <c r="BG1246" s="90">
        <f>IF(N1246="zákl. přenesená",J1246,0)</f>
        <v>0</v>
      </c>
      <c r="BH1246" s="90">
        <f>IF(N1246="sníž. přenesená",J1246,0)</f>
        <v>0</v>
      </c>
      <c r="BI1246" s="90">
        <f>IF(N1246="nulová",J1246,0)</f>
        <v>0</v>
      </c>
      <c r="BJ1246" s="1" t="s">
        <v>92</v>
      </c>
      <c r="BK1246" s="90">
        <f>ROUND(I1246*H1246,2)</f>
        <v>0</v>
      </c>
      <c r="BL1246" s="1" t="s">
        <v>178</v>
      </c>
      <c r="BM1246" s="89" t="s">
        <v>1597</v>
      </c>
    </row>
    <row r="1247" spans="2:65" s="9" customFormat="1" ht="24.2" customHeight="1" x14ac:dyDescent="0.2">
      <c r="B1247" s="78"/>
      <c r="C1247" s="106" t="s">
        <v>1598</v>
      </c>
      <c r="D1247" s="106" t="s">
        <v>162</v>
      </c>
      <c r="E1247" s="107" t="s">
        <v>1599</v>
      </c>
      <c r="F1247" s="108" t="s">
        <v>1600</v>
      </c>
      <c r="G1247" s="109" t="s">
        <v>112</v>
      </c>
      <c r="H1247" s="110">
        <v>5.88</v>
      </c>
      <c r="I1247" s="111">
        <v>0</v>
      </c>
      <c r="J1247" s="111">
        <f>ROUND(I1247*H1247,2)</f>
        <v>0</v>
      </c>
      <c r="K1247" s="108" t="s">
        <v>101</v>
      </c>
      <c r="L1247" s="112"/>
      <c r="M1247" s="113" t="s">
        <v>8</v>
      </c>
      <c r="N1247" s="114" t="s">
        <v>25</v>
      </c>
      <c r="O1247" s="87">
        <v>0</v>
      </c>
      <c r="P1247" s="87">
        <f>O1247*H1247</f>
        <v>0</v>
      </c>
      <c r="Q1247" s="87">
        <v>1E-3</v>
      </c>
      <c r="R1247" s="87">
        <f>Q1247*H1247</f>
        <v>5.8799999999999998E-3</v>
      </c>
      <c r="S1247" s="87">
        <v>0</v>
      </c>
      <c r="T1247" s="88">
        <f>S1247*H1247</f>
        <v>0</v>
      </c>
      <c r="AR1247" s="89" t="s">
        <v>302</v>
      </c>
      <c r="AT1247" s="89" t="s">
        <v>162</v>
      </c>
      <c r="AU1247" s="89" t="s">
        <v>2</v>
      </c>
      <c r="AY1247" s="1" t="s">
        <v>94</v>
      </c>
      <c r="BE1247" s="90">
        <f>IF(N1247="základní",J1247,0)</f>
        <v>0</v>
      </c>
      <c r="BF1247" s="90">
        <f>IF(N1247="snížená",J1247,0)</f>
        <v>0</v>
      </c>
      <c r="BG1247" s="90">
        <f>IF(N1247="zákl. přenesená",J1247,0)</f>
        <v>0</v>
      </c>
      <c r="BH1247" s="90">
        <f>IF(N1247="sníž. přenesená",J1247,0)</f>
        <v>0</v>
      </c>
      <c r="BI1247" s="90">
        <f>IF(N1247="nulová",J1247,0)</f>
        <v>0</v>
      </c>
      <c r="BJ1247" s="1" t="s">
        <v>92</v>
      </c>
      <c r="BK1247" s="90">
        <f>ROUND(I1247*H1247,2)</f>
        <v>0</v>
      </c>
      <c r="BL1247" s="1" t="s">
        <v>178</v>
      </c>
      <c r="BM1247" s="89" t="s">
        <v>1601</v>
      </c>
    </row>
    <row r="1248" spans="2:65" s="92" customFormat="1" x14ac:dyDescent="0.2">
      <c r="B1248" s="91"/>
      <c r="D1248" s="93" t="s">
        <v>104</v>
      </c>
      <c r="E1248" s="94" t="s">
        <v>8</v>
      </c>
      <c r="F1248" s="95" t="s">
        <v>1602</v>
      </c>
      <c r="H1248" s="96">
        <v>5.88</v>
      </c>
      <c r="L1248" s="91"/>
      <c r="M1248" s="97"/>
      <c r="T1248" s="98"/>
      <c r="AT1248" s="94" t="s">
        <v>104</v>
      </c>
      <c r="AU1248" s="94" t="s">
        <v>2</v>
      </c>
      <c r="AV1248" s="92" t="s">
        <v>2</v>
      </c>
      <c r="AW1248" s="92" t="s">
        <v>106</v>
      </c>
      <c r="AX1248" s="92" t="s">
        <v>92</v>
      </c>
      <c r="AY1248" s="94" t="s">
        <v>94</v>
      </c>
    </row>
    <row r="1249" spans="2:65" s="9" customFormat="1" ht="44.25" customHeight="1" x14ac:dyDescent="0.2">
      <c r="B1249" s="78"/>
      <c r="C1249" s="79" t="s">
        <v>1603</v>
      </c>
      <c r="D1249" s="79" t="s">
        <v>97</v>
      </c>
      <c r="E1249" s="80" t="s">
        <v>1604</v>
      </c>
      <c r="F1249" s="81" t="s">
        <v>1605</v>
      </c>
      <c r="G1249" s="82" t="s">
        <v>132</v>
      </c>
      <c r="H1249" s="83">
        <v>2</v>
      </c>
      <c r="I1249" s="84">
        <v>0</v>
      </c>
      <c r="J1249" s="84">
        <f>ROUND(I1249*H1249,2)</f>
        <v>0</v>
      </c>
      <c r="K1249" s="81" t="s">
        <v>101</v>
      </c>
      <c r="L1249" s="8"/>
      <c r="M1249" s="85" t="s">
        <v>8</v>
      </c>
      <c r="N1249" s="86" t="s">
        <v>25</v>
      </c>
      <c r="O1249" s="87">
        <v>2.41</v>
      </c>
      <c r="P1249" s="87">
        <f>O1249*H1249</f>
        <v>4.82</v>
      </c>
      <c r="Q1249" s="87">
        <v>0</v>
      </c>
      <c r="R1249" s="87">
        <f>Q1249*H1249</f>
        <v>0</v>
      </c>
      <c r="S1249" s="87">
        <v>0</v>
      </c>
      <c r="T1249" s="88">
        <f>S1249*H1249</f>
        <v>0</v>
      </c>
      <c r="AR1249" s="89" t="s">
        <v>178</v>
      </c>
      <c r="AT1249" s="89" t="s">
        <v>97</v>
      </c>
      <c r="AU1249" s="89" t="s">
        <v>2</v>
      </c>
      <c r="AY1249" s="1" t="s">
        <v>94</v>
      </c>
      <c r="BE1249" s="90">
        <f>IF(N1249="základní",J1249,0)</f>
        <v>0</v>
      </c>
      <c r="BF1249" s="90">
        <f>IF(N1249="snížená",J1249,0)</f>
        <v>0</v>
      </c>
      <c r="BG1249" s="90">
        <f>IF(N1249="zákl. přenesená",J1249,0)</f>
        <v>0</v>
      </c>
      <c r="BH1249" s="90">
        <f>IF(N1249="sníž. přenesená",J1249,0)</f>
        <v>0</v>
      </c>
      <c r="BI1249" s="90">
        <f>IF(N1249="nulová",J1249,0)</f>
        <v>0</v>
      </c>
      <c r="BJ1249" s="1" t="s">
        <v>92</v>
      </c>
      <c r="BK1249" s="90">
        <f>ROUND(I1249*H1249,2)</f>
        <v>0</v>
      </c>
      <c r="BL1249" s="1" t="s">
        <v>178</v>
      </c>
      <c r="BM1249" s="89" t="s">
        <v>1606</v>
      </c>
    </row>
    <row r="1250" spans="2:65" s="9" customFormat="1" ht="24.2" customHeight="1" x14ac:dyDescent="0.2">
      <c r="B1250" s="78"/>
      <c r="C1250" s="106" t="s">
        <v>1607</v>
      </c>
      <c r="D1250" s="106" t="s">
        <v>162</v>
      </c>
      <c r="E1250" s="107" t="s">
        <v>1608</v>
      </c>
      <c r="F1250" s="108" t="s">
        <v>1609</v>
      </c>
      <c r="G1250" s="109" t="s">
        <v>112</v>
      </c>
      <c r="H1250" s="110">
        <v>12.6</v>
      </c>
      <c r="I1250" s="111">
        <v>0</v>
      </c>
      <c r="J1250" s="111">
        <f>ROUND(I1250*H1250,2)</f>
        <v>0</v>
      </c>
      <c r="K1250" s="108" t="s">
        <v>101</v>
      </c>
      <c r="L1250" s="112"/>
      <c r="M1250" s="113" t="s">
        <v>8</v>
      </c>
      <c r="N1250" s="114" t="s">
        <v>25</v>
      </c>
      <c r="O1250" s="87">
        <v>0</v>
      </c>
      <c r="P1250" s="87">
        <f>O1250*H1250</f>
        <v>0</v>
      </c>
      <c r="Q1250" s="87">
        <v>1E-3</v>
      </c>
      <c r="R1250" s="87">
        <f>Q1250*H1250</f>
        <v>1.26E-2</v>
      </c>
      <c r="S1250" s="87">
        <v>0</v>
      </c>
      <c r="T1250" s="88">
        <f>S1250*H1250</f>
        <v>0</v>
      </c>
      <c r="AR1250" s="89" t="s">
        <v>302</v>
      </c>
      <c r="AT1250" s="89" t="s">
        <v>162</v>
      </c>
      <c r="AU1250" s="89" t="s">
        <v>2</v>
      </c>
      <c r="AY1250" s="1" t="s">
        <v>94</v>
      </c>
      <c r="BE1250" s="90">
        <f>IF(N1250="základní",J1250,0)</f>
        <v>0</v>
      </c>
      <c r="BF1250" s="90">
        <f>IF(N1250="snížená",J1250,0)</f>
        <v>0</v>
      </c>
      <c r="BG1250" s="90">
        <f>IF(N1250="zákl. přenesená",J1250,0)</f>
        <v>0</v>
      </c>
      <c r="BH1250" s="90">
        <f>IF(N1250="sníž. přenesená",J1250,0)</f>
        <v>0</v>
      </c>
      <c r="BI1250" s="90">
        <f>IF(N1250="nulová",J1250,0)</f>
        <v>0</v>
      </c>
      <c r="BJ1250" s="1" t="s">
        <v>92</v>
      </c>
      <c r="BK1250" s="90">
        <f>ROUND(I1250*H1250,2)</f>
        <v>0</v>
      </c>
      <c r="BL1250" s="1" t="s">
        <v>178</v>
      </c>
      <c r="BM1250" s="89" t="s">
        <v>1610</v>
      </c>
    </row>
    <row r="1251" spans="2:65" s="92" customFormat="1" x14ac:dyDescent="0.2">
      <c r="B1251" s="91"/>
      <c r="D1251" s="93" t="s">
        <v>104</v>
      </c>
      <c r="E1251" s="94" t="s">
        <v>8</v>
      </c>
      <c r="F1251" s="95" t="s">
        <v>1611</v>
      </c>
      <c r="H1251" s="96">
        <v>12.6</v>
      </c>
      <c r="L1251" s="91"/>
      <c r="M1251" s="97"/>
      <c r="T1251" s="98"/>
      <c r="AT1251" s="94" t="s">
        <v>104</v>
      </c>
      <c r="AU1251" s="94" t="s">
        <v>2</v>
      </c>
      <c r="AV1251" s="92" t="s">
        <v>2</v>
      </c>
      <c r="AW1251" s="92" t="s">
        <v>106</v>
      </c>
      <c r="AX1251" s="92" t="s">
        <v>92</v>
      </c>
      <c r="AY1251" s="94" t="s">
        <v>94</v>
      </c>
    </row>
    <row r="1252" spans="2:65" s="9" customFormat="1" ht="24.2" customHeight="1" x14ac:dyDescent="0.2">
      <c r="B1252" s="78"/>
      <c r="C1252" s="79" t="s">
        <v>1612</v>
      </c>
      <c r="D1252" s="79" t="s">
        <v>97</v>
      </c>
      <c r="E1252" s="80" t="s">
        <v>1613</v>
      </c>
      <c r="F1252" s="81" t="s">
        <v>1614</v>
      </c>
      <c r="G1252" s="82" t="s">
        <v>112</v>
      </c>
      <c r="H1252" s="83">
        <v>33.24</v>
      </c>
      <c r="I1252" s="84">
        <v>0</v>
      </c>
      <c r="J1252" s="84">
        <f>ROUND(I1252*H1252,2)</f>
        <v>0</v>
      </c>
      <c r="K1252" s="81" t="s">
        <v>203</v>
      </c>
      <c r="L1252" s="8"/>
      <c r="M1252" s="85" t="s">
        <v>8</v>
      </c>
      <c r="N1252" s="86" t="s">
        <v>25</v>
      </c>
      <c r="O1252" s="87">
        <v>0.67300000000000004</v>
      </c>
      <c r="P1252" s="87">
        <f>O1252*H1252</f>
        <v>22.370520000000003</v>
      </c>
      <c r="Q1252" s="87">
        <v>0</v>
      </c>
      <c r="R1252" s="87">
        <f>Q1252*H1252</f>
        <v>0</v>
      </c>
      <c r="S1252" s="87">
        <v>0</v>
      </c>
      <c r="T1252" s="88">
        <f>S1252*H1252</f>
        <v>0</v>
      </c>
      <c r="AR1252" s="89" t="s">
        <v>178</v>
      </c>
      <c r="AT1252" s="89" t="s">
        <v>97</v>
      </c>
      <c r="AU1252" s="89" t="s">
        <v>2</v>
      </c>
      <c r="AY1252" s="1" t="s">
        <v>94</v>
      </c>
      <c r="BE1252" s="90">
        <f>IF(N1252="základní",J1252,0)</f>
        <v>0</v>
      </c>
      <c r="BF1252" s="90">
        <f>IF(N1252="snížená",J1252,0)</f>
        <v>0</v>
      </c>
      <c r="BG1252" s="90">
        <f>IF(N1252="zákl. přenesená",J1252,0)</f>
        <v>0</v>
      </c>
      <c r="BH1252" s="90">
        <f>IF(N1252="sníž. přenesená",J1252,0)</f>
        <v>0</v>
      </c>
      <c r="BI1252" s="90">
        <f>IF(N1252="nulová",J1252,0)</f>
        <v>0</v>
      </c>
      <c r="BJ1252" s="1" t="s">
        <v>92</v>
      </c>
      <c r="BK1252" s="90">
        <f>ROUND(I1252*H1252,2)</f>
        <v>0</v>
      </c>
      <c r="BL1252" s="1" t="s">
        <v>178</v>
      </c>
      <c r="BM1252" s="89" t="s">
        <v>1615</v>
      </c>
    </row>
    <row r="1253" spans="2:65" s="92" customFormat="1" x14ac:dyDescent="0.2">
      <c r="B1253" s="91"/>
      <c r="D1253" s="93" t="s">
        <v>104</v>
      </c>
      <c r="E1253" s="94" t="s">
        <v>8</v>
      </c>
      <c r="F1253" s="95" t="s">
        <v>1616</v>
      </c>
      <c r="H1253" s="96">
        <v>23.97</v>
      </c>
      <c r="L1253" s="91"/>
      <c r="M1253" s="97"/>
      <c r="T1253" s="98"/>
      <c r="AT1253" s="94" t="s">
        <v>104</v>
      </c>
      <c r="AU1253" s="94" t="s">
        <v>2</v>
      </c>
      <c r="AV1253" s="92" t="s">
        <v>2</v>
      </c>
      <c r="AW1253" s="92" t="s">
        <v>106</v>
      </c>
      <c r="AX1253" s="92" t="s">
        <v>93</v>
      </c>
      <c r="AY1253" s="94" t="s">
        <v>94</v>
      </c>
    </row>
    <row r="1254" spans="2:65" s="92" customFormat="1" x14ac:dyDescent="0.2">
      <c r="B1254" s="91"/>
      <c r="D1254" s="93" t="s">
        <v>104</v>
      </c>
      <c r="E1254" s="94" t="s">
        <v>8</v>
      </c>
      <c r="F1254" s="95" t="s">
        <v>1617</v>
      </c>
      <c r="H1254" s="96">
        <v>9.27</v>
      </c>
      <c r="L1254" s="91"/>
      <c r="M1254" s="97"/>
      <c r="T1254" s="98"/>
      <c r="AT1254" s="94" t="s">
        <v>104</v>
      </c>
      <c r="AU1254" s="94" t="s">
        <v>2</v>
      </c>
      <c r="AV1254" s="92" t="s">
        <v>2</v>
      </c>
      <c r="AW1254" s="92" t="s">
        <v>106</v>
      </c>
      <c r="AX1254" s="92" t="s">
        <v>93</v>
      </c>
      <c r="AY1254" s="94" t="s">
        <v>94</v>
      </c>
    </row>
    <row r="1255" spans="2:65" s="100" customFormat="1" x14ac:dyDescent="0.2">
      <c r="B1255" s="99"/>
      <c r="D1255" s="93" t="s">
        <v>104</v>
      </c>
      <c r="E1255" s="101" t="s">
        <v>8</v>
      </c>
      <c r="F1255" s="102" t="s">
        <v>109</v>
      </c>
      <c r="H1255" s="103">
        <v>33.239999999999995</v>
      </c>
      <c r="L1255" s="99"/>
      <c r="M1255" s="104"/>
      <c r="T1255" s="105"/>
      <c r="AT1255" s="101" t="s">
        <v>104</v>
      </c>
      <c r="AU1255" s="101" t="s">
        <v>2</v>
      </c>
      <c r="AV1255" s="100" t="s">
        <v>102</v>
      </c>
      <c r="AW1255" s="100" t="s">
        <v>106</v>
      </c>
      <c r="AX1255" s="100" t="s">
        <v>92</v>
      </c>
      <c r="AY1255" s="101" t="s">
        <v>94</v>
      </c>
    </row>
    <row r="1256" spans="2:65" s="9" customFormat="1" ht="16.5" customHeight="1" x14ac:dyDescent="0.2">
      <c r="B1256" s="78"/>
      <c r="C1256" s="106" t="s">
        <v>1618</v>
      </c>
      <c r="D1256" s="106" t="s">
        <v>162</v>
      </c>
      <c r="E1256" s="107" t="s">
        <v>1619</v>
      </c>
      <c r="F1256" s="108" t="s">
        <v>1620</v>
      </c>
      <c r="G1256" s="109" t="s">
        <v>112</v>
      </c>
      <c r="H1256" s="110">
        <v>41.55</v>
      </c>
      <c r="I1256" s="111">
        <v>0</v>
      </c>
      <c r="J1256" s="111">
        <f>ROUND(I1256*H1256,2)</f>
        <v>0</v>
      </c>
      <c r="K1256" s="108" t="s">
        <v>203</v>
      </c>
      <c r="L1256" s="112"/>
      <c r="M1256" s="113" t="s">
        <v>8</v>
      </c>
      <c r="N1256" s="114" t="s">
        <v>25</v>
      </c>
      <c r="O1256" s="87">
        <v>0</v>
      </c>
      <c r="P1256" s="87">
        <f>O1256*H1256</f>
        <v>0</v>
      </c>
      <c r="Q1256" s="87">
        <v>1.2999999999999999E-3</v>
      </c>
      <c r="R1256" s="87">
        <f>Q1256*H1256</f>
        <v>5.4014999999999994E-2</v>
      </c>
      <c r="S1256" s="87">
        <v>0</v>
      </c>
      <c r="T1256" s="88">
        <f>S1256*H1256</f>
        <v>0</v>
      </c>
      <c r="AR1256" s="89" t="s">
        <v>302</v>
      </c>
      <c r="AT1256" s="89" t="s">
        <v>162</v>
      </c>
      <c r="AU1256" s="89" t="s">
        <v>2</v>
      </c>
      <c r="AY1256" s="1" t="s">
        <v>94</v>
      </c>
      <c r="BE1256" s="90">
        <f>IF(N1256="základní",J1256,0)</f>
        <v>0</v>
      </c>
      <c r="BF1256" s="90">
        <f>IF(N1256="snížená",J1256,0)</f>
        <v>0</v>
      </c>
      <c r="BG1256" s="90">
        <f>IF(N1256="zákl. přenesená",J1256,0)</f>
        <v>0</v>
      </c>
      <c r="BH1256" s="90">
        <f>IF(N1256="sníž. přenesená",J1256,0)</f>
        <v>0</v>
      </c>
      <c r="BI1256" s="90">
        <f>IF(N1256="nulová",J1256,0)</f>
        <v>0</v>
      </c>
      <c r="BJ1256" s="1" t="s">
        <v>92</v>
      </c>
      <c r="BK1256" s="90">
        <f>ROUND(I1256*H1256,2)</f>
        <v>0</v>
      </c>
      <c r="BL1256" s="1" t="s">
        <v>178</v>
      </c>
      <c r="BM1256" s="89" t="s">
        <v>1621</v>
      </c>
    </row>
    <row r="1257" spans="2:65" s="92" customFormat="1" x14ac:dyDescent="0.2">
      <c r="B1257" s="91"/>
      <c r="D1257" s="93" t="s">
        <v>104</v>
      </c>
      <c r="E1257" s="94" t="s">
        <v>8</v>
      </c>
      <c r="F1257" s="95" t="s">
        <v>1616</v>
      </c>
      <c r="H1257" s="96">
        <v>23.97</v>
      </c>
      <c r="L1257" s="91"/>
      <c r="M1257" s="97"/>
      <c r="T1257" s="98"/>
      <c r="AT1257" s="94" t="s">
        <v>104</v>
      </c>
      <c r="AU1257" s="94" t="s">
        <v>2</v>
      </c>
      <c r="AV1257" s="92" t="s">
        <v>2</v>
      </c>
      <c r="AW1257" s="92" t="s">
        <v>106</v>
      </c>
      <c r="AX1257" s="92" t="s">
        <v>93</v>
      </c>
      <c r="AY1257" s="94" t="s">
        <v>94</v>
      </c>
    </row>
    <row r="1258" spans="2:65" s="92" customFormat="1" x14ac:dyDescent="0.2">
      <c r="B1258" s="91"/>
      <c r="D1258" s="93" t="s">
        <v>104</v>
      </c>
      <c r="E1258" s="94" t="s">
        <v>8</v>
      </c>
      <c r="F1258" s="95" t="s">
        <v>1617</v>
      </c>
      <c r="H1258" s="96">
        <v>9.27</v>
      </c>
      <c r="L1258" s="91"/>
      <c r="M1258" s="97"/>
      <c r="T1258" s="98"/>
      <c r="AT1258" s="94" t="s">
        <v>104</v>
      </c>
      <c r="AU1258" s="94" t="s">
        <v>2</v>
      </c>
      <c r="AV1258" s="92" t="s">
        <v>2</v>
      </c>
      <c r="AW1258" s="92" t="s">
        <v>106</v>
      </c>
      <c r="AX1258" s="92" t="s">
        <v>93</v>
      </c>
      <c r="AY1258" s="94" t="s">
        <v>94</v>
      </c>
    </row>
    <row r="1259" spans="2:65" s="100" customFormat="1" x14ac:dyDescent="0.2">
      <c r="B1259" s="99"/>
      <c r="D1259" s="93" t="s">
        <v>104</v>
      </c>
      <c r="E1259" s="101" t="s">
        <v>8</v>
      </c>
      <c r="F1259" s="102" t="s">
        <v>109</v>
      </c>
      <c r="H1259" s="103">
        <v>33.239999999999995</v>
      </c>
      <c r="L1259" s="99"/>
      <c r="M1259" s="104"/>
      <c r="T1259" s="105"/>
      <c r="AT1259" s="101" t="s">
        <v>104</v>
      </c>
      <c r="AU1259" s="101" t="s">
        <v>2</v>
      </c>
      <c r="AV1259" s="100" t="s">
        <v>102</v>
      </c>
      <c r="AW1259" s="100" t="s">
        <v>106</v>
      </c>
      <c r="AX1259" s="100" t="s">
        <v>92</v>
      </c>
      <c r="AY1259" s="101" t="s">
        <v>94</v>
      </c>
    </row>
    <row r="1260" spans="2:65" s="92" customFormat="1" x14ac:dyDescent="0.2">
      <c r="B1260" s="91"/>
      <c r="D1260" s="93" t="s">
        <v>104</v>
      </c>
      <c r="F1260" s="95" t="s">
        <v>1622</v>
      </c>
      <c r="H1260" s="96">
        <v>41.55</v>
      </c>
      <c r="L1260" s="91"/>
      <c r="M1260" s="97"/>
      <c r="T1260" s="98"/>
      <c r="AT1260" s="94" t="s">
        <v>104</v>
      </c>
      <c r="AU1260" s="94" t="s">
        <v>2</v>
      </c>
      <c r="AV1260" s="92" t="s">
        <v>2</v>
      </c>
      <c r="AW1260" s="92" t="s">
        <v>5</v>
      </c>
      <c r="AX1260" s="92" t="s">
        <v>92</v>
      </c>
      <c r="AY1260" s="94" t="s">
        <v>94</v>
      </c>
    </row>
    <row r="1261" spans="2:65" s="9" customFormat="1" ht="37.9" customHeight="1" x14ac:dyDescent="0.2">
      <c r="B1261" s="78"/>
      <c r="C1261" s="79" t="s">
        <v>1623</v>
      </c>
      <c r="D1261" s="79" t="s">
        <v>97</v>
      </c>
      <c r="E1261" s="80" t="s">
        <v>1624</v>
      </c>
      <c r="F1261" s="81" t="s">
        <v>1625</v>
      </c>
      <c r="G1261" s="82" t="s">
        <v>790</v>
      </c>
      <c r="H1261" s="83">
        <v>1031.578</v>
      </c>
      <c r="I1261" s="84">
        <v>0</v>
      </c>
      <c r="J1261" s="84">
        <f>ROUND(I1261*H1261,2)</f>
        <v>0</v>
      </c>
      <c r="K1261" s="81" t="s">
        <v>101</v>
      </c>
      <c r="L1261" s="8"/>
      <c r="M1261" s="85" t="s">
        <v>8</v>
      </c>
      <c r="N1261" s="86" t="s">
        <v>25</v>
      </c>
      <c r="O1261" s="87">
        <v>0</v>
      </c>
      <c r="P1261" s="87">
        <f>O1261*H1261</f>
        <v>0</v>
      </c>
      <c r="Q1261" s="87">
        <v>0</v>
      </c>
      <c r="R1261" s="87">
        <f>Q1261*H1261</f>
        <v>0</v>
      </c>
      <c r="S1261" s="87">
        <v>0</v>
      </c>
      <c r="T1261" s="88">
        <f>S1261*H1261</f>
        <v>0</v>
      </c>
      <c r="AR1261" s="89" t="s">
        <v>178</v>
      </c>
      <c r="AT1261" s="89" t="s">
        <v>97</v>
      </c>
      <c r="AU1261" s="89" t="s">
        <v>2</v>
      </c>
      <c r="AY1261" s="1" t="s">
        <v>94</v>
      </c>
      <c r="BE1261" s="90">
        <f>IF(N1261="základní",J1261,0)</f>
        <v>0</v>
      </c>
      <c r="BF1261" s="90">
        <f>IF(N1261="snížená",J1261,0)</f>
        <v>0</v>
      </c>
      <c r="BG1261" s="90">
        <f>IF(N1261="zákl. přenesená",J1261,0)</f>
        <v>0</v>
      </c>
      <c r="BH1261" s="90">
        <f>IF(N1261="sníž. přenesená",J1261,0)</f>
        <v>0</v>
      </c>
      <c r="BI1261" s="90">
        <f>IF(N1261="nulová",J1261,0)</f>
        <v>0</v>
      </c>
      <c r="BJ1261" s="1" t="s">
        <v>92</v>
      </c>
      <c r="BK1261" s="90">
        <f>ROUND(I1261*H1261,2)</f>
        <v>0</v>
      </c>
      <c r="BL1261" s="1" t="s">
        <v>178</v>
      </c>
      <c r="BM1261" s="89" t="s">
        <v>1626</v>
      </c>
    </row>
    <row r="1262" spans="2:65" s="67" customFormat="1" ht="22.9" customHeight="1" x14ac:dyDescent="0.2">
      <c r="B1262" s="66"/>
      <c r="D1262" s="68" t="s">
        <v>89</v>
      </c>
      <c r="E1262" s="76" t="s">
        <v>1627</v>
      </c>
      <c r="F1262" s="76" t="s">
        <v>1628</v>
      </c>
      <c r="J1262" s="77">
        <f>BK1262</f>
        <v>0</v>
      </c>
      <c r="L1262" s="66"/>
      <c r="M1262" s="71"/>
      <c r="P1262" s="72">
        <f>SUM(P1263:P1265)</f>
        <v>4.4830499999999995</v>
      </c>
      <c r="R1262" s="72">
        <f>SUM(R1263:R1265)</f>
        <v>0.25568399999999997</v>
      </c>
      <c r="T1262" s="73">
        <f>SUM(T1263:T1265)</f>
        <v>0</v>
      </c>
      <c r="AR1262" s="68" t="s">
        <v>2</v>
      </c>
      <c r="AT1262" s="74" t="s">
        <v>89</v>
      </c>
      <c r="AU1262" s="74" t="s">
        <v>92</v>
      </c>
      <c r="AY1262" s="68" t="s">
        <v>94</v>
      </c>
      <c r="BK1262" s="75">
        <f>SUM(BK1263:BK1265)</f>
        <v>0</v>
      </c>
    </row>
    <row r="1263" spans="2:65" s="9" customFormat="1" ht="37.9" customHeight="1" x14ac:dyDescent="0.2">
      <c r="B1263" s="78"/>
      <c r="C1263" s="79" t="s">
        <v>1629</v>
      </c>
      <c r="D1263" s="79" t="s">
        <v>97</v>
      </c>
      <c r="E1263" s="80" t="s">
        <v>1630</v>
      </c>
      <c r="F1263" s="81" t="s">
        <v>1631</v>
      </c>
      <c r="G1263" s="82" t="s">
        <v>112</v>
      </c>
      <c r="H1263" s="83">
        <v>10.725</v>
      </c>
      <c r="I1263" s="84">
        <v>0</v>
      </c>
      <c r="J1263" s="84">
        <f>ROUND(I1263*H1263,2)</f>
        <v>0</v>
      </c>
      <c r="K1263" s="81" t="s">
        <v>101</v>
      </c>
      <c r="L1263" s="8"/>
      <c r="M1263" s="85" t="s">
        <v>8</v>
      </c>
      <c r="N1263" s="86" t="s">
        <v>25</v>
      </c>
      <c r="O1263" s="87">
        <v>0.41799999999999998</v>
      </c>
      <c r="P1263" s="87">
        <f>O1263*H1263</f>
        <v>4.4830499999999995</v>
      </c>
      <c r="Q1263" s="87">
        <v>2.384E-2</v>
      </c>
      <c r="R1263" s="87">
        <f>Q1263*H1263</f>
        <v>0.25568399999999997</v>
      </c>
      <c r="S1263" s="87">
        <v>0</v>
      </c>
      <c r="T1263" s="88">
        <f>S1263*H1263</f>
        <v>0</v>
      </c>
      <c r="AR1263" s="89" t="s">
        <v>178</v>
      </c>
      <c r="AT1263" s="89" t="s">
        <v>97</v>
      </c>
      <c r="AU1263" s="89" t="s">
        <v>2</v>
      </c>
      <c r="AY1263" s="1" t="s">
        <v>94</v>
      </c>
      <c r="BE1263" s="90">
        <f>IF(N1263="základní",J1263,0)</f>
        <v>0</v>
      </c>
      <c r="BF1263" s="90">
        <f>IF(N1263="snížená",J1263,0)</f>
        <v>0</v>
      </c>
      <c r="BG1263" s="90">
        <f>IF(N1263="zákl. přenesená",J1263,0)</f>
        <v>0</v>
      </c>
      <c r="BH1263" s="90">
        <f>IF(N1263="sníž. přenesená",J1263,0)</f>
        <v>0</v>
      </c>
      <c r="BI1263" s="90">
        <f>IF(N1263="nulová",J1263,0)</f>
        <v>0</v>
      </c>
      <c r="BJ1263" s="1" t="s">
        <v>92</v>
      </c>
      <c r="BK1263" s="90">
        <f>ROUND(I1263*H1263,2)</f>
        <v>0</v>
      </c>
      <c r="BL1263" s="1" t="s">
        <v>178</v>
      </c>
      <c r="BM1263" s="89" t="s">
        <v>1632</v>
      </c>
    </row>
    <row r="1264" spans="2:65" s="92" customFormat="1" x14ac:dyDescent="0.2">
      <c r="B1264" s="91"/>
      <c r="D1264" s="93" t="s">
        <v>104</v>
      </c>
      <c r="E1264" s="94" t="s">
        <v>8</v>
      </c>
      <c r="F1264" s="95" t="s">
        <v>1633</v>
      </c>
      <c r="H1264" s="96">
        <v>10.725</v>
      </c>
      <c r="L1264" s="91"/>
      <c r="M1264" s="97"/>
      <c r="T1264" s="98"/>
      <c r="AT1264" s="94" t="s">
        <v>104</v>
      </c>
      <c r="AU1264" s="94" t="s">
        <v>2</v>
      </c>
      <c r="AV1264" s="92" t="s">
        <v>2</v>
      </c>
      <c r="AW1264" s="92" t="s">
        <v>106</v>
      </c>
      <c r="AX1264" s="92" t="s">
        <v>92</v>
      </c>
      <c r="AY1264" s="94" t="s">
        <v>94</v>
      </c>
    </row>
    <row r="1265" spans="2:65" s="9" customFormat="1" ht="33" customHeight="1" x14ac:dyDescent="0.2">
      <c r="B1265" s="78"/>
      <c r="C1265" s="79" t="s">
        <v>1634</v>
      </c>
      <c r="D1265" s="79" t="s">
        <v>97</v>
      </c>
      <c r="E1265" s="80" t="s">
        <v>1635</v>
      </c>
      <c r="F1265" s="81" t="s">
        <v>1636</v>
      </c>
      <c r="G1265" s="82" t="s">
        <v>790</v>
      </c>
      <c r="H1265" s="83">
        <v>278.85000000000002</v>
      </c>
      <c r="I1265" s="84">
        <v>0</v>
      </c>
      <c r="J1265" s="84">
        <f>ROUND(I1265*H1265,2)</f>
        <v>0</v>
      </c>
      <c r="K1265" s="81" t="s">
        <v>101</v>
      </c>
      <c r="L1265" s="8"/>
      <c r="M1265" s="85" t="s">
        <v>8</v>
      </c>
      <c r="N1265" s="86" t="s">
        <v>25</v>
      </c>
      <c r="O1265" s="87">
        <v>0</v>
      </c>
      <c r="P1265" s="87">
        <f>O1265*H1265</f>
        <v>0</v>
      </c>
      <c r="Q1265" s="87">
        <v>0</v>
      </c>
      <c r="R1265" s="87">
        <f>Q1265*H1265</f>
        <v>0</v>
      </c>
      <c r="S1265" s="87">
        <v>0</v>
      </c>
      <c r="T1265" s="88">
        <f>S1265*H1265</f>
        <v>0</v>
      </c>
      <c r="AR1265" s="89" t="s">
        <v>178</v>
      </c>
      <c r="AT1265" s="89" t="s">
        <v>97</v>
      </c>
      <c r="AU1265" s="89" t="s">
        <v>2</v>
      </c>
      <c r="AY1265" s="1" t="s">
        <v>94</v>
      </c>
      <c r="BE1265" s="90">
        <f>IF(N1265="základní",J1265,0)</f>
        <v>0</v>
      </c>
      <c r="BF1265" s="90">
        <f>IF(N1265="snížená",J1265,0)</f>
        <v>0</v>
      </c>
      <c r="BG1265" s="90">
        <f>IF(N1265="zákl. přenesená",J1265,0)</f>
        <v>0</v>
      </c>
      <c r="BH1265" s="90">
        <f>IF(N1265="sníž. přenesená",J1265,0)</f>
        <v>0</v>
      </c>
      <c r="BI1265" s="90">
        <f>IF(N1265="nulová",J1265,0)</f>
        <v>0</v>
      </c>
      <c r="BJ1265" s="1" t="s">
        <v>92</v>
      </c>
      <c r="BK1265" s="90">
        <f>ROUND(I1265*H1265,2)</f>
        <v>0</v>
      </c>
      <c r="BL1265" s="1" t="s">
        <v>178</v>
      </c>
      <c r="BM1265" s="89" t="s">
        <v>1637</v>
      </c>
    </row>
    <row r="1266" spans="2:65" s="67" customFormat="1" ht="25.9" customHeight="1" x14ac:dyDescent="0.2">
      <c r="B1266" s="66"/>
      <c r="D1266" s="68" t="s">
        <v>89</v>
      </c>
      <c r="E1266" s="69" t="s">
        <v>1638</v>
      </c>
      <c r="F1266" s="69" t="s">
        <v>1639</v>
      </c>
      <c r="J1266" s="70">
        <f>BK1266</f>
        <v>0</v>
      </c>
      <c r="L1266" s="66"/>
      <c r="M1266" s="71"/>
      <c r="P1266" s="72">
        <f>P1267+P1270</f>
        <v>0</v>
      </c>
      <c r="R1266" s="72">
        <f>R1267+R1270</f>
        <v>0</v>
      </c>
      <c r="T1266" s="73">
        <f>T1267+T1270</f>
        <v>0</v>
      </c>
      <c r="AR1266" s="68" t="s">
        <v>124</v>
      </c>
      <c r="AT1266" s="74" t="s">
        <v>89</v>
      </c>
      <c r="AU1266" s="74" t="s">
        <v>93</v>
      </c>
      <c r="AY1266" s="68" t="s">
        <v>94</v>
      </c>
      <c r="BK1266" s="75">
        <f>BK1267+BK1270</f>
        <v>0</v>
      </c>
    </row>
    <row r="1267" spans="2:65" s="67" customFormat="1" ht="22.9" customHeight="1" x14ac:dyDescent="0.2">
      <c r="B1267" s="66"/>
      <c r="D1267" s="68" t="s">
        <v>89</v>
      </c>
      <c r="E1267" s="76" t="s">
        <v>1640</v>
      </c>
      <c r="F1267" s="76" t="s">
        <v>1641</v>
      </c>
      <c r="J1267" s="77">
        <f>BK1267</f>
        <v>0</v>
      </c>
      <c r="L1267" s="66"/>
      <c r="M1267" s="71"/>
      <c r="P1267" s="72">
        <f>SUM(P1268:P1269)</f>
        <v>0</v>
      </c>
      <c r="R1267" s="72">
        <f>SUM(R1268:R1269)</f>
        <v>0</v>
      </c>
      <c r="T1267" s="73">
        <f>SUM(T1268:T1269)</f>
        <v>0</v>
      </c>
      <c r="AR1267" s="68" t="s">
        <v>124</v>
      </c>
      <c r="AT1267" s="74" t="s">
        <v>89</v>
      </c>
      <c r="AU1267" s="74" t="s">
        <v>92</v>
      </c>
      <c r="AY1267" s="68" t="s">
        <v>94</v>
      </c>
      <c r="BK1267" s="75">
        <f>SUM(BK1268:BK1269)</f>
        <v>0</v>
      </c>
    </row>
    <row r="1268" spans="2:65" s="9" customFormat="1" ht="16.5" customHeight="1" x14ac:dyDescent="0.2">
      <c r="B1268" s="78"/>
      <c r="C1268" s="79" t="s">
        <v>1642</v>
      </c>
      <c r="D1268" s="79" t="s">
        <v>97</v>
      </c>
      <c r="E1268" s="80" t="s">
        <v>1643</v>
      </c>
      <c r="F1268" s="81" t="s">
        <v>1644</v>
      </c>
      <c r="G1268" s="82" t="s">
        <v>1645</v>
      </c>
      <c r="H1268" s="83">
        <v>1</v>
      </c>
      <c r="I1268" s="84">
        <v>0</v>
      </c>
      <c r="J1268" s="84">
        <f>ROUND(I1268*H1268,2)</f>
        <v>0</v>
      </c>
      <c r="K1268" s="81" t="s">
        <v>236</v>
      </c>
      <c r="L1268" s="8"/>
      <c r="M1268" s="85" t="s">
        <v>8</v>
      </c>
      <c r="N1268" s="86" t="s">
        <v>25</v>
      </c>
      <c r="O1268" s="87">
        <v>0</v>
      </c>
      <c r="P1268" s="87">
        <f>O1268*H1268</f>
        <v>0</v>
      </c>
      <c r="Q1268" s="87">
        <v>0</v>
      </c>
      <c r="R1268" s="87">
        <f>Q1268*H1268</f>
        <v>0</v>
      </c>
      <c r="S1268" s="87">
        <v>0</v>
      </c>
      <c r="T1268" s="88">
        <f>S1268*H1268</f>
        <v>0</v>
      </c>
      <c r="AR1268" s="89" t="s">
        <v>1646</v>
      </c>
      <c r="AT1268" s="89" t="s">
        <v>97</v>
      </c>
      <c r="AU1268" s="89" t="s">
        <v>2</v>
      </c>
      <c r="AY1268" s="1" t="s">
        <v>94</v>
      </c>
      <c r="BE1268" s="90">
        <f>IF(N1268="základní",J1268,0)</f>
        <v>0</v>
      </c>
      <c r="BF1268" s="90">
        <f>IF(N1268="snížená",J1268,0)</f>
        <v>0</v>
      </c>
      <c r="BG1268" s="90">
        <f>IF(N1268="zákl. přenesená",J1268,0)</f>
        <v>0</v>
      </c>
      <c r="BH1268" s="90">
        <f>IF(N1268="sníž. přenesená",J1268,0)</f>
        <v>0</v>
      </c>
      <c r="BI1268" s="90">
        <f>IF(N1268="nulová",J1268,0)</f>
        <v>0</v>
      </c>
      <c r="BJ1268" s="1" t="s">
        <v>92</v>
      </c>
      <c r="BK1268" s="90">
        <f>ROUND(I1268*H1268,2)</f>
        <v>0</v>
      </c>
      <c r="BL1268" s="1" t="s">
        <v>1646</v>
      </c>
      <c r="BM1268" s="89" t="s">
        <v>1647</v>
      </c>
    </row>
    <row r="1269" spans="2:65" s="9" customFormat="1" ht="16.5" customHeight="1" x14ac:dyDescent="0.2">
      <c r="B1269" s="78"/>
      <c r="C1269" s="79" t="s">
        <v>1648</v>
      </c>
      <c r="D1269" s="79" t="s">
        <v>97</v>
      </c>
      <c r="E1269" s="80" t="s">
        <v>1649</v>
      </c>
      <c r="F1269" s="81" t="s">
        <v>1650</v>
      </c>
      <c r="G1269" s="82" t="s">
        <v>1645</v>
      </c>
      <c r="H1269" s="83">
        <v>1</v>
      </c>
      <c r="I1269" s="84">
        <v>0</v>
      </c>
      <c r="J1269" s="84">
        <f>ROUND(I1269*H1269,2)</f>
        <v>0</v>
      </c>
      <c r="K1269" s="81" t="s">
        <v>236</v>
      </c>
      <c r="L1269" s="8"/>
      <c r="M1269" s="85" t="s">
        <v>8</v>
      </c>
      <c r="N1269" s="86" t="s">
        <v>25</v>
      </c>
      <c r="O1269" s="87">
        <v>0</v>
      </c>
      <c r="P1269" s="87">
        <f>O1269*H1269</f>
        <v>0</v>
      </c>
      <c r="Q1269" s="87">
        <v>0</v>
      </c>
      <c r="R1269" s="87">
        <f>Q1269*H1269</f>
        <v>0</v>
      </c>
      <c r="S1269" s="87">
        <v>0</v>
      </c>
      <c r="T1269" s="88">
        <f>S1269*H1269</f>
        <v>0</v>
      </c>
      <c r="AR1269" s="89" t="s">
        <v>1646</v>
      </c>
      <c r="AT1269" s="89" t="s">
        <v>97</v>
      </c>
      <c r="AU1269" s="89" t="s">
        <v>2</v>
      </c>
      <c r="AY1269" s="1" t="s">
        <v>94</v>
      </c>
      <c r="BE1269" s="90">
        <f>IF(N1269="základní",J1269,0)</f>
        <v>0</v>
      </c>
      <c r="BF1269" s="90">
        <f>IF(N1269="snížená",J1269,0)</f>
        <v>0</v>
      </c>
      <c r="BG1269" s="90">
        <f>IF(N1269="zákl. přenesená",J1269,0)</f>
        <v>0</v>
      </c>
      <c r="BH1269" s="90">
        <f>IF(N1269="sníž. přenesená",J1269,0)</f>
        <v>0</v>
      </c>
      <c r="BI1269" s="90">
        <f>IF(N1269="nulová",J1269,0)</f>
        <v>0</v>
      </c>
      <c r="BJ1269" s="1" t="s">
        <v>92</v>
      </c>
      <c r="BK1269" s="90">
        <f>ROUND(I1269*H1269,2)</f>
        <v>0</v>
      </c>
      <c r="BL1269" s="1" t="s">
        <v>1646</v>
      </c>
      <c r="BM1269" s="89" t="s">
        <v>1651</v>
      </c>
    </row>
    <row r="1270" spans="2:65" s="67" customFormat="1" ht="22.9" customHeight="1" x14ac:dyDescent="0.2">
      <c r="B1270" s="66"/>
      <c r="D1270" s="68" t="s">
        <v>89</v>
      </c>
      <c r="E1270" s="76" t="s">
        <v>1652</v>
      </c>
      <c r="F1270" s="76" t="s">
        <v>1653</v>
      </c>
      <c r="J1270" s="77">
        <f>BK1270</f>
        <v>0</v>
      </c>
      <c r="L1270" s="66"/>
      <c r="M1270" s="71"/>
      <c r="P1270" s="72">
        <f>P1271</f>
        <v>0</v>
      </c>
      <c r="R1270" s="72">
        <f>R1271</f>
        <v>0</v>
      </c>
      <c r="T1270" s="73">
        <f>T1271</f>
        <v>0</v>
      </c>
      <c r="AR1270" s="68" t="s">
        <v>124</v>
      </c>
      <c r="AT1270" s="74" t="s">
        <v>89</v>
      </c>
      <c r="AU1270" s="74" t="s">
        <v>92</v>
      </c>
      <c r="AY1270" s="68" t="s">
        <v>94</v>
      </c>
      <c r="BK1270" s="75">
        <f>BK1271</f>
        <v>0</v>
      </c>
    </row>
    <row r="1271" spans="2:65" s="9" customFormat="1" ht="16.5" customHeight="1" x14ac:dyDescent="0.2">
      <c r="B1271" s="78"/>
      <c r="C1271" s="79" t="s">
        <v>1654</v>
      </c>
      <c r="D1271" s="79" t="s">
        <v>97</v>
      </c>
      <c r="E1271" s="80" t="s">
        <v>1655</v>
      </c>
      <c r="F1271" s="81" t="s">
        <v>1656</v>
      </c>
      <c r="G1271" s="82" t="s">
        <v>1645</v>
      </c>
      <c r="H1271" s="83">
        <v>1</v>
      </c>
      <c r="I1271" s="84">
        <v>0</v>
      </c>
      <c r="J1271" s="84">
        <f>ROUND(I1271*H1271,2)</f>
        <v>0</v>
      </c>
      <c r="K1271" s="81" t="s">
        <v>236</v>
      </c>
      <c r="L1271" s="8"/>
      <c r="M1271" s="122" t="s">
        <v>8</v>
      </c>
      <c r="N1271" s="123" t="s">
        <v>25</v>
      </c>
      <c r="O1271" s="124">
        <v>0</v>
      </c>
      <c r="P1271" s="124">
        <f>O1271*H1271</f>
        <v>0</v>
      </c>
      <c r="Q1271" s="124">
        <v>0</v>
      </c>
      <c r="R1271" s="124">
        <f>Q1271*H1271</f>
        <v>0</v>
      </c>
      <c r="S1271" s="124">
        <v>0</v>
      </c>
      <c r="T1271" s="125">
        <f>S1271*H1271</f>
        <v>0</v>
      </c>
      <c r="AR1271" s="89" t="s">
        <v>1646</v>
      </c>
      <c r="AT1271" s="89" t="s">
        <v>97</v>
      </c>
      <c r="AU1271" s="89" t="s">
        <v>2</v>
      </c>
      <c r="AY1271" s="1" t="s">
        <v>94</v>
      </c>
      <c r="BE1271" s="90">
        <f>IF(N1271="základní",J1271,0)</f>
        <v>0</v>
      </c>
      <c r="BF1271" s="90">
        <f>IF(N1271="snížená",J1271,0)</f>
        <v>0</v>
      </c>
      <c r="BG1271" s="90">
        <f>IF(N1271="zákl. přenesená",J1271,0)</f>
        <v>0</v>
      </c>
      <c r="BH1271" s="90">
        <f>IF(N1271="sníž. přenesená",J1271,0)</f>
        <v>0</v>
      </c>
      <c r="BI1271" s="90">
        <f>IF(N1271="nulová",J1271,0)</f>
        <v>0</v>
      </c>
      <c r="BJ1271" s="1" t="s">
        <v>92</v>
      </c>
      <c r="BK1271" s="90">
        <f>ROUND(I1271*H1271,2)</f>
        <v>0</v>
      </c>
      <c r="BL1271" s="1" t="s">
        <v>1646</v>
      </c>
      <c r="BM1271" s="89" t="s">
        <v>1657</v>
      </c>
    </row>
    <row r="1272" spans="2:65" s="9" customFormat="1" ht="6.95" customHeight="1" x14ac:dyDescent="0.2">
      <c r="B1272" s="35"/>
      <c r="C1272" s="36"/>
      <c r="D1272" s="36"/>
      <c r="E1272" s="36"/>
      <c r="F1272" s="36"/>
      <c r="G1272" s="36"/>
      <c r="H1272" s="36"/>
      <c r="I1272" s="36"/>
      <c r="J1272" s="36"/>
      <c r="K1272" s="36"/>
      <c r="L1272" s="8"/>
    </row>
  </sheetData>
  <autoFilter ref="C144:K1271" xr:uid="{00000000-0009-0000-0000-000001000000}"/>
  <mergeCells count="9">
    <mergeCell ref="E87:H87"/>
    <mergeCell ref="E135:H135"/>
    <mergeCell ref="E137:H13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SO01 - Dětská skupina s m...</vt:lpstr>
      <vt:lpstr>'SO01 - Dětská skupina s m...'!Názvy_tisku</vt:lpstr>
      <vt:lpstr>'SO01 - Dětská skupina s m...'!Oblast_tisku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2025-01-29T19:19:49Z</dcterms:created>
  <dcterms:modified xsi:type="dcterms:W3CDTF">2025-02-27T08:31:03Z</dcterms:modified>
</cp:coreProperties>
</file>